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autoCompressPictures="0"/>
  <mc:AlternateContent xmlns:mc="http://schemas.openxmlformats.org/markup-compatibility/2006">
    <mc:Choice Requires="x15">
      <x15ac:absPath xmlns:x15ac="http://schemas.microsoft.com/office/spreadsheetml/2010/11/ac" url="C:\Users\deyaa\OneDrive\Escritorio\CRA\2025\Noviembre\"/>
    </mc:Choice>
  </mc:AlternateContent>
  <xr:revisionPtr revIDLastSave="0" documentId="8_{96A230E2-12A1-49D7-8D30-09F98A322D37}" xr6:coauthVersionLast="47" xr6:coauthVersionMax="47" xr10:uidLastSave="{00000000-0000-0000-0000-000000000000}"/>
  <bookViews>
    <workbookView xWindow="-108" yWindow="-108" windowWidth="23256" windowHeight="12456" tabRatio="486" firstSheet="1" activeTab="1" xr2:uid="{00000000-000D-0000-FFFF-FFFF00000000}"/>
  </bookViews>
  <sheets>
    <sheet name="INSTRUCTIVO" sheetId="21" r:id="rId1"/>
    <sheet name="GTH-FOR10 ACTUALIZADO" sheetId="1" r:id="rId2"/>
    <sheet name="BASE" sheetId="18" state="hidden" r:id="rId3"/>
    <sheet name="SALARIOS" sheetId="22" state="hidden" r:id="rId4"/>
    <sheet name="Hoja8" sheetId="29" state="hidden" r:id="rId5"/>
    <sheet name="Hoja2" sheetId="24" state="hidden" r:id="rId6"/>
    <sheet name="Hoja3" sheetId="23" state="hidden" r:id="rId7"/>
    <sheet name="Hoja1" sheetId="14" state="hidden" r:id="rId8"/>
    <sheet name="Listados" sheetId="16" state="hidden" r:id="rId9"/>
  </sheets>
  <externalReferences>
    <externalReference r:id="rId10"/>
  </externalReferences>
  <definedNames>
    <definedName name="_xlnm.Print_Area" localSheetId="1">'GTH-FOR10 ACTUALIZADO'!$A$1:$U$82</definedName>
    <definedName name="base">'[1]BASE DATOS'!$A$2:$F$812</definedName>
    <definedName name="listaDivipola">'GTH-FOR10 ACTUALIZADO'!$K$80:$K$1201</definedName>
    <definedName name="PAISES">#REF!</definedName>
    <definedName name="tabla">#REF!</definedName>
    <definedName name="TABLAPAIS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4" i="18" l="1"/>
  <c r="I23" i="18"/>
  <c r="I22" i="18"/>
  <c r="I21" i="18"/>
  <c r="I20" i="18"/>
  <c r="I19" i="18"/>
  <c r="I18" i="18"/>
  <c r="I17" i="18"/>
  <c r="I16" i="18"/>
  <c r="I15" i="18"/>
  <c r="I14" i="18"/>
  <c r="H24" i="18"/>
  <c r="H23" i="18"/>
  <c r="H22" i="18"/>
  <c r="H21" i="18"/>
  <c r="H20" i="18"/>
  <c r="H19" i="18"/>
  <c r="H18" i="18"/>
  <c r="H17" i="18"/>
  <c r="H16" i="18"/>
  <c r="H15" i="18"/>
  <c r="H14" i="18"/>
  <c r="F24" i="18"/>
  <c r="F23" i="18"/>
  <c r="F22" i="18"/>
  <c r="F21" i="18"/>
  <c r="F20" i="18"/>
  <c r="F19" i="18"/>
  <c r="F18" i="18"/>
  <c r="F17" i="18"/>
  <c r="E24" i="18"/>
  <c r="E23" i="18"/>
  <c r="E22" i="18"/>
  <c r="E21" i="18"/>
  <c r="E20" i="18"/>
  <c r="E19" i="18"/>
  <c r="E18" i="18"/>
  <c r="E17" i="18"/>
  <c r="E16" i="18"/>
  <c r="E15" i="18"/>
  <c r="F16" i="18"/>
  <c r="F15" i="18"/>
  <c r="F14" i="18"/>
  <c r="E14" i="18"/>
  <c r="P26" i="18"/>
  <c r="P24" i="18"/>
  <c r="P21" i="18"/>
  <c r="P19" i="18"/>
  <c r="P17" i="18"/>
  <c r="P15" i="18"/>
  <c r="E3" i="22" a="1"/>
  <c r="E3" i="22" s="1"/>
  <c r="N2" i="22"/>
  <c r="G2" i="22"/>
  <c r="P2" i="22" l="1" a="1"/>
  <c r="P2" i="22" s="1"/>
  <c r="D21" i="1" s="1"/>
  <c r="L2" i="22" a="1"/>
  <c r="L2" i="22" s="1"/>
  <c r="K2" i="22" s="1"/>
  <c r="I2" i="22" a="1"/>
  <c r="I2" i="22" s="1"/>
  <c r="C4" i="18" l="1"/>
  <c r="B4" i="18"/>
  <c r="B2" i="18"/>
  <c r="G22" i="18" s="1"/>
  <c r="C6" i="18" l="1"/>
  <c r="C7" i="18" s="1"/>
  <c r="C8" i="18" s="1"/>
  <c r="G15" i="18"/>
  <c r="G23" i="18"/>
  <c r="G24" i="18"/>
  <c r="G17" i="18"/>
  <c r="G18" i="18"/>
  <c r="G19" i="18"/>
  <c r="G16" i="18"/>
  <c r="G20" i="18"/>
  <c r="G21" i="18"/>
  <c r="G14" i="18"/>
  <c r="C2" i="18" l="1"/>
  <c r="E9" i="18" s="1"/>
  <c r="F2" i="18" l="1"/>
  <c r="F9" i="18"/>
  <c r="E2" i="18"/>
  <c r="M59" i="1" l="1"/>
  <c r="E6" i="18"/>
  <c r="F6" i="18"/>
  <c r="P4" i="1"/>
  <c r="P6" i="1"/>
  <c r="P3" i="1"/>
  <c r="P2" i="1"/>
  <c r="B9" i="14" a="1"/>
  <c r="B9" i="14" s="1"/>
  <c r="A2" i="14"/>
  <c r="A3" i="14"/>
  <c r="A7" i="14"/>
  <c r="A6" i="14"/>
  <c r="A5" i="14"/>
  <c r="A4" i="14"/>
  <c r="M60" i="1" l="1"/>
  <c r="M61" i="1" s="1"/>
  <c r="M33" i="1"/>
  <c r="M58" i="1" s="1"/>
  <c r="P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Yolanda Cortes Diaz</author>
  </authors>
  <commentList>
    <comment ref="C47" authorId="0" shapeId="0" xr:uid="{A50A9019-D36F-4A23-967B-3D02BB16AA14}">
      <text>
        <r>
          <rPr>
            <b/>
            <sz val="8"/>
            <color indexed="81"/>
            <rFont val="Tahoma"/>
            <family val="2"/>
          </rPr>
          <t>No olvidar que las firmas debes incorporarlas, después de generar el PDF</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<sst xmlns="http://schemas.openxmlformats.org/spreadsheetml/2006/main" count="1520" uniqueCount="1290">
  <si>
    <t>INSTRUCTIVO DE DILIGENCIAMIENTO FORMATO GTH-FOR10</t>
  </si>
  <si>
    <r>
      <rPr>
        <b/>
        <sz val="10"/>
        <rFont val="Arial"/>
        <family val="2"/>
      </rPr>
      <t xml:space="preserve">1. Solicitud, prórroga o cancelación: </t>
    </r>
    <r>
      <rPr>
        <sz val="10"/>
        <rFont val="Arial"/>
        <family val="2"/>
      </rPr>
      <t>Marque la casilla que corresponda de acuerdo al requerimiento a presentar.</t>
    </r>
  </si>
  <si>
    <r>
      <rPr>
        <b/>
        <sz val="10"/>
        <rFont val="Arial"/>
        <family val="2"/>
      </rPr>
      <t>2. Fecha:</t>
    </r>
    <r>
      <rPr>
        <sz val="10"/>
        <rFont val="Arial"/>
        <family val="2"/>
      </rPr>
      <t xml:space="preserve"> Ingrese la fecha en la cual va a realizar el requerimiento. Día/Mes/Año</t>
    </r>
  </si>
  <si>
    <r>
      <rPr>
        <b/>
        <sz val="10"/>
        <rFont val="Arial"/>
        <family val="2"/>
      </rPr>
      <t xml:space="preserve">3. Documento de identificación: </t>
    </r>
    <r>
      <rPr>
        <sz val="10"/>
        <rFont val="Arial"/>
        <family val="2"/>
      </rPr>
      <t>Ingrese el número de documento de Identificación sin puntos ni comas de la persona que va a realizar la comisión.</t>
    </r>
  </si>
  <si>
    <r>
      <rPr>
        <b/>
        <sz val="10"/>
        <rFont val="Arial"/>
        <family val="2"/>
      </rPr>
      <t xml:space="preserve">4. Nombre del funcionario o contratista: </t>
    </r>
    <r>
      <rPr>
        <sz val="10"/>
        <rFont val="Arial"/>
        <family val="2"/>
      </rPr>
      <t>Escriba el nombre de la persona que va a realizar la comisión.</t>
    </r>
  </si>
  <si>
    <r>
      <rPr>
        <b/>
        <sz val="10"/>
        <rFont val="Arial"/>
        <family val="2"/>
      </rPr>
      <t xml:space="preserve">5. Cargo: </t>
    </r>
    <r>
      <rPr>
        <sz val="10"/>
        <rFont val="Arial"/>
        <family val="2"/>
      </rPr>
      <t>Ingrese el cargo que desempeña. Si es funcionario especifique el grado.</t>
    </r>
  </si>
  <si>
    <r>
      <rPr>
        <b/>
        <sz val="10"/>
        <rFont val="Arial"/>
        <family val="2"/>
      </rPr>
      <t xml:space="preserve">6. Tipo de vinculación: </t>
    </r>
    <r>
      <rPr>
        <sz val="10"/>
        <rFont val="Arial"/>
        <family val="2"/>
      </rPr>
      <t>Seleccione el tipo de vinculación que tiene en la Entidad.</t>
    </r>
  </si>
  <si>
    <r>
      <rPr>
        <b/>
        <sz val="10"/>
        <rFont val="Arial"/>
        <family val="2"/>
      </rPr>
      <t xml:space="preserve">7. Dependencia: </t>
    </r>
    <r>
      <rPr>
        <sz val="10"/>
        <rFont val="Arial"/>
        <family val="2"/>
      </rPr>
      <t>Ingrese el nombre de la dependencia a la cual se encuentra vinculado.</t>
    </r>
  </si>
  <si>
    <r>
      <rPr>
        <b/>
        <sz val="10"/>
        <rFont val="Arial"/>
        <family val="2"/>
      </rPr>
      <t>8. Asignación básica:</t>
    </r>
    <r>
      <rPr>
        <sz val="10"/>
        <rFont val="Arial"/>
        <family val="2"/>
      </rPr>
      <t xml:space="preserve"> Si usted es funcionario diligencie la casilla VALOR ASIGNACIÓN FUNCIONARIO ingresando sin puntos ni comas el valor de la asignación básica mensual + Gastos de representación + incrementos de salario por antigüedad. Si usted es contratista diligencie la casilla VALOR HONORARIOS CONTRATISTA e Ingrese sin puntos ni comas el valor de los honorarios mensuales sin incluir IVA.</t>
    </r>
  </si>
  <si>
    <r>
      <rPr>
        <b/>
        <sz val="10"/>
        <rFont val="Arial"/>
        <family val="2"/>
      </rPr>
      <t>9. Información bancaría del contratista:</t>
    </r>
    <r>
      <rPr>
        <sz val="10"/>
        <rFont val="Arial"/>
        <family val="2"/>
      </rPr>
      <t xml:space="preserve">  Solo si es contratista diligencie los campos de número de cuenta, Banco y correo electrónico.</t>
    </r>
  </si>
  <si>
    <r>
      <rPr>
        <b/>
        <sz val="10"/>
        <rFont val="Arial"/>
        <family val="2"/>
      </rPr>
      <t xml:space="preserve">10. Objeto de la comisión: </t>
    </r>
    <r>
      <rPr>
        <sz val="10"/>
        <rFont val="Arial"/>
        <family val="2"/>
      </rPr>
      <t>Escriba detalladamente el objeto de la Comisión. En el caso que se tramite de manera extemporánea la Orden de Comisión registre el motivo de fuerza mayor que impidió su trámite normal.</t>
    </r>
  </si>
  <si>
    <r>
      <rPr>
        <b/>
        <sz val="10"/>
        <rFont val="Arial"/>
        <family val="2"/>
      </rPr>
      <t xml:space="preserve">11. Destino: </t>
    </r>
    <r>
      <rPr>
        <sz val="10"/>
        <rFont val="Arial"/>
        <family val="2"/>
      </rPr>
      <t>Seleccione del listado que se despliega el municipio principal donde se va a realizar la comisión.</t>
    </r>
  </si>
  <si>
    <r>
      <rPr>
        <b/>
        <sz val="10"/>
        <rFont val="Arial"/>
        <family val="2"/>
      </rPr>
      <t xml:space="preserve">12. Fecha aaaa/mm/dd: </t>
    </r>
    <r>
      <rPr>
        <sz val="10"/>
        <rFont val="Arial"/>
        <family val="2"/>
      </rPr>
      <t>En los cuadros marcados en color gris ingrese el día de la fecha de inicio (salida) y la fecha de  regreso de la comisión.</t>
    </r>
  </si>
  <si>
    <r>
      <rPr>
        <b/>
        <sz val="10"/>
        <rFont val="Arial"/>
        <family val="2"/>
      </rPr>
      <t xml:space="preserve">13. Pasajes aéreos: </t>
    </r>
    <r>
      <rPr>
        <sz val="10"/>
        <rFont val="Arial"/>
        <family val="2"/>
      </rPr>
      <t>Marque la casilla que corresponda en caso de requerir o no tiquetes aéreos.</t>
    </r>
  </si>
  <si>
    <r>
      <rPr>
        <b/>
        <sz val="10"/>
        <rFont val="Arial"/>
        <family val="2"/>
      </rPr>
      <t xml:space="preserve">14. Gastos de transporte terrestre: </t>
    </r>
    <r>
      <rPr>
        <sz val="10"/>
        <rFont val="Arial"/>
        <family val="2"/>
      </rPr>
      <t>Marque la casilla que corresponda en caso de requerir o no gastos terrestres.</t>
    </r>
  </si>
  <si>
    <r>
      <rPr>
        <b/>
        <sz val="10"/>
        <rFont val="Arial"/>
        <family val="2"/>
      </rPr>
      <t xml:space="preserve">15. Transporte Aéreo Requerido: </t>
    </r>
    <r>
      <rPr>
        <sz val="10"/>
        <rFont val="Arial"/>
        <family val="2"/>
      </rPr>
      <t>En caso de requerir tiquetes aéreos diligencie la ruta (ida y vuelta) la fecha y la hora.</t>
    </r>
  </si>
  <si>
    <r>
      <rPr>
        <b/>
        <sz val="10"/>
        <rFont val="Arial"/>
        <family val="2"/>
      </rPr>
      <t xml:space="preserve">16. Transporte Terrestre Requerido: </t>
    </r>
    <r>
      <rPr>
        <sz val="10"/>
        <rFont val="Arial"/>
        <family val="2"/>
      </rPr>
      <t>En caso de requerir transporte terrestre diligencie la ruta (ida y vuelta) y la fecha.</t>
    </r>
  </si>
  <si>
    <r>
      <rPr>
        <b/>
        <sz val="10"/>
        <rFont val="Arial"/>
        <family val="2"/>
      </rPr>
      <t xml:space="preserve">17. Reconocer viáticos y/o gastos de desplazamiento: </t>
    </r>
    <r>
      <rPr>
        <sz val="10"/>
        <rFont val="Arial"/>
        <family val="2"/>
      </rPr>
      <t>Marque la casilla que corresponda en caso de requerir o no el reconocimiento de viáticos y/o gastos de desplazamiento.</t>
    </r>
  </si>
  <si>
    <r>
      <rPr>
        <b/>
        <sz val="10"/>
        <rFont val="Arial"/>
        <family val="2"/>
      </rPr>
      <t>18. Valor gastos de viaje</t>
    </r>
    <r>
      <rPr>
        <sz val="10"/>
        <rFont val="Arial"/>
        <family val="2"/>
      </rPr>
      <t xml:space="preserve">: Ingrese sin puntos ni comas, el valor ESTIMADO que requiere para Gastos de viaje y/o desplazamiento. Estos gastos amparan desplazamiento terrestres saliendo de Bogotá o intermunicipales saliendo de otra Ciudad. </t>
    </r>
    <r>
      <rPr>
        <b/>
        <i/>
        <sz val="10"/>
        <rFont val="Arial"/>
        <family val="2"/>
      </rPr>
      <t>(Tenga en cuenta que el valor ingresado en esta casilla será el reconocido por la Entidad)</t>
    </r>
  </si>
  <si>
    <r>
      <rPr>
        <b/>
        <sz val="10"/>
        <rFont val="Arial"/>
        <family val="2"/>
      </rPr>
      <t xml:space="preserve">19. Aprobada por: </t>
    </r>
    <r>
      <rPr>
        <sz val="10"/>
        <rFont val="Arial"/>
        <family val="2"/>
      </rPr>
      <t xml:space="preserve">Ingrese el número y la fecha del comité de expertos en el cual se aprobó la participación del contratista y/o funcionario en el evento de Comisión.  </t>
    </r>
  </si>
  <si>
    <t>LIQUIDACIÓN Y AUTORIZACIÓN DE PAGO DE VIÁTICOS Y/O GASTOS DE DESPLAZAMIENTO
(Esta información es solo para diligenciamiento de la SAF)</t>
  </si>
  <si>
    <r>
      <rPr>
        <b/>
        <sz val="10"/>
        <rFont val="Arial"/>
        <family val="2"/>
      </rPr>
      <t xml:space="preserve">1. Orden SIIF: </t>
    </r>
    <r>
      <rPr>
        <sz val="10"/>
        <rFont val="Arial"/>
        <family val="2"/>
      </rPr>
      <t>Ingrese el número del consecutivo que arroja el SIIF una vez se registre la solicitud en el sistema.</t>
    </r>
  </si>
  <si>
    <r>
      <rPr>
        <b/>
        <sz val="10"/>
        <rFont val="Arial"/>
        <family val="2"/>
      </rPr>
      <t>2. CDP No</t>
    </r>
    <r>
      <rPr>
        <sz val="10"/>
        <rFont val="Arial"/>
        <family val="2"/>
      </rPr>
      <t>. Ingrese el número del CDP el cual ampara la solicitud de comisión.</t>
    </r>
  </si>
  <si>
    <r>
      <rPr>
        <b/>
        <sz val="10"/>
        <rFont val="Arial"/>
        <family val="2"/>
      </rPr>
      <t xml:space="preserve">3. Fecha: </t>
    </r>
    <r>
      <rPr>
        <sz val="10"/>
        <rFont val="Arial"/>
        <family val="2"/>
      </rPr>
      <t>Ingrese la fecha de registro en el SIIF de la solicitud.</t>
    </r>
  </si>
  <si>
    <r>
      <rPr>
        <b/>
        <sz val="10"/>
        <rFont val="Arial"/>
        <family val="2"/>
      </rPr>
      <t xml:space="preserve">4. Ejecución presupuestal: </t>
    </r>
    <r>
      <rPr>
        <sz val="10"/>
        <rFont val="Arial"/>
        <family val="2"/>
      </rPr>
      <t>Marque con una X la línea por la cual se esta ejecutando la comisión y el proyecto al cual pertenece.</t>
    </r>
  </si>
  <si>
    <r>
      <rPr>
        <b/>
        <sz val="10"/>
        <rFont val="Arial"/>
        <family val="2"/>
      </rPr>
      <t xml:space="preserve">NOTA: </t>
    </r>
    <r>
      <rPr>
        <sz val="10"/>
        <rFont val="Arial"/>
        <family val="2"/>
      </rPr>
      <t xml:space="preserve">Las casilla de </t>
    </r>
    <r>
      <rPr>
        <b/>
        <sz val="10"/>
        <rFont val="Arial"/>
        <family val="2"/>
      </rPr>
      <t>Total días, tarifa diaria y liquidación viáticos y/o gastos de desplazamiento</t>
    </r>
    <r>
      <rPr>
        <sz val="10"/>
        <rFont val="Arial"/>
        <family val="2"/>
      </rPr>
      <t xml:space="preserve"> se diligencian de manera automática, por tal motivo no es necesario diligenciarlas.</t>
    </r>
  </si>
  <si>
    <t>Proceso</t>
  </si>
  <si>
    <t>GESTIÓN DE TALENTO HUMANO</t>
  </si>
  <si>
    <t>Código
GTH-FOR10</t>
  </si>
  <si>
    <t>Fecha de aprobación 
20 de junio de 2025</t>
  </si>
  <si>
    <t>PLANTA</t>
  </si>
  <si>
    <t>Formato</t>
  </si>
  <si>
    <t>Orden de comisión, pago de viáticos y gastos de viajes nacionales</t>
  </si>
  <si>
    <t>Versión
13</t>
  </si>
  <si>
    <t>Hoja 1 de 1</t>
  </si>
  <si>
    <t>CONTRATISTA</t>
  </si>
  <si>
    <r>
      <t>Este formato debe ser diligenciado por el funcionario o contratista que va a realizar el desplazamiento. Debe diligenciar únicamente las casillas señaladas en color gris con base en las indicaciones de cada casilla y el mismo deberá ser radicado por el sistema Orfeo a la Subdirección Administrativa y Financiera</t>
    </r>
    <r>
      <rPr>
        <sz val="6"/>
        <color rgb="FFC00000"/>
        <rFont val="Arial"/>
        <family val="2"/>
      </rPr>
      <t xml:space="preserve">. </t>
    </r>
    <r>
      <rPr>
        <sz val="6"/>
        <rFont val="Arial"/>
        <family val="2"/>
      </rPr>
      <t xml:space="preserve">En caso de presentar alguna inquietud, consultar al Grupo de Talento Humano quien orientará en el diligenciamiento del formato. La </t>
    </r>
    <r>
      <rPr>
        <b/>
        <sz val="6"/>
        <rFont val="Arial"/>
        <family val="2"/>
      </rPr>
      <t>SUBDIRECCION ADMINISTRATIVA Y FINANCIERA,</t>
    </r>
    <r>
      <rPr>
        <sz val="6"/>
        <rFont val="Arial"/>
        <family val="2"/>
      </rPr>
      <t xml:space="preserve"> en ejercicio de la delegación otorgada mediante la Resolución No. 185 del  8 de Mayo de 2012, confiere una comisión a un funcionario o contratista, ordena un (os) pago (s).</t>
    </r>
  </si>
  <si>
    <t>FECHA:</t>
  </si>
  <si>
    <t>DOCUMENTO DE IDENTIFICACIÓN:</t>
  </si>
  <si>
    <t>NOMBRE DE FUNCIONARIO O CONTRATISTA:</t>
  </si>
  <si>
    <t>TIPO DE VINCULACIÓN:</t>
  </si>
  <si>
    <t>CARGO:</t>
  </si>
  <si>
    <t>NIVEL:</t>
  </si>
  <si>
    <t>GRADO</t>
  </si>
  <si>
    <t>DEPENDENCIA:</t>
  </si>
  <si>
    <t xml:space="preserve">ASIGNACIÓN BÁSICA </t>
  </si>
  <si>
    <t>VALOR ASIGNACIÓN FUNCIONARIO :</t>
  </si>
  <si>
    <t>VALOR HONORARIOS CONTRATISTA</t>
  </si>
  <si>
    <t>INFORMACIÓN BANCARIA DEL FUNCIONARIO / CONTRATISTA</t>
  </si>
  <si>
    <t>No. CUENTA / AHORROS - C/TE</t>
  </si>
  <si>
    <t>BANCO</t>
  </si>
  <si>
    <t>CORREO ELECTRÓNICO</t>
  </si>
  <si>
    <t>OBJETO DE LA COMISIÓN:</t>
  </si>
  <si>
    <t>DESTINO</t>
  </si>
  <si>
    <t>Fechas (formato dd/mm/aaaa)</t>
  </si>
  <si>
    <t>No. Días</t>
  </si>
  <si>
    <t>CALDAS - SUPÍA</t>
  </si>
  <si>
    <t>Salida</t>
  </si>
  <si>
    <t>Regreso</t>
  </si>
  <si>
    <t>PASAJES AÉREOS</t>
  </si>
  <si>
    <t>GASTOS DE TRANSPORTE TERRESTRE:</t>
  </si>
  <si>
    <t>Transporte Aéreo Requerido</t>
  </si>
  <si>
    <t>Transporte Terrestre Requerido</t>
  </si>
  <si>
    <t>Ruta</t>
  </si>
  <si>
    <t>Fecha</t>
  </si>
  <si>
    <t>Hora</t>
  </si>
  <si>
    <t>RECONOCER VIÁTICOS Y/O GASTOS DE DESPLAZAMIENTO</t>
  </si>
  <si>
    <t>VALOR GASTOS DE VIAJE $</t>
  </si>
  <si>
    <t>FIRMA SOLICITANTE</t>
  </si>
  <si>
    <t>VoBo. JEFE INMEDIATO</t>
  </si>
  <si>
    <t xml:space="preserve">COMITÉ DE EXPERTOS No:        </t>
  </si>
  <si>
    <t>(Excepto cuando corresponde a un Experto Comisionado)</t>
  </si>
  <si>
    <t xml:space="preserve"> FECHA:</t>
  </si>
  <si>
    <t>FIRMA</t>
  </si>
  <si>
    <t>APROBADA POR:</t>
  </si>
  <si>
    <t>LIQUIDACIÓN Y AUTORIZACIÓN DE PAGO DE VIÁTICOS Y/O GASTOS DE DESPLAZAMIENTO</t>
  </si>
  <si>
    <t>ORDEN SIIF No.</t>
  </si>
  <si>
    <t xml:space="preserve">CDP No </t>
  </si>
  <si>
    <t>FECHA</t>
  </si>
  <si>
    <t xml:space="preserve">EJECUCIÓN PRESUPUESTAL  </t>
  </si>
  <si>
    <t>LINEA DE FUNCIONAMIENTO:</t>
  </si>
  <si>
    <t>TOTAL DÍAS:</t>
  </si>
  <si>
    <t>LINEA DE INVERSIÓN:</t>
  </si>
  <si>
    <t>TARIFA DIARIA :</t>
  </si>
  <si>
    <t>LIQUIDACIÓN VIÁTICOS Y/O GASTOS DE  DESPLAZAMIENTO:</t>
  </si>
  <si>
    <t xml:space="preserve">TOTAL COMISION </t>
  </si>
  <si>
    <t>SUBDIRECCIÓN ADMINISTRATIVA Y FINANCIERA</t>
  </si>
  <si>
    <t>Se reconoce y ordena el pago de los viáticos, gastos de viaje y/o gastos de desplazamiento</t>
  </si>
  <si>
    <t>Nota: No se aceptan enmendaduras</t>
  </si>
  <si>
    <t>Orden de Comisión y Pago de Viáticos Nacionales - CRA</t>
  </si>
  <si>
    <t xml:space="preserve">Página 1 de 1    </t>
  </si>
  <si>
    <t>CONTROL DE CAMBIOS</t>
  </si>
  <si>
    <t>Versión</t>
  </si>
  <si>
    <t xml:space="preserve">Fecha </t>
  </si>
  <si>
    <t xml:space="preserve">Descripción de los cambios. </t>
  </si>
  <si>
    <t>20 de junio de 2025</t>
  </si>
  <si>
    <t>e requiere efectuar la modificación del formato: 1) expedición del decreto n°0613 del 03 de junio de 2025. 2) actualizar la versión. 3) fecha de aprobación del formato.4) se insertó la columna de total de comisión. 5) se eliminaron columnas relacionadas con los tipos de proyectos que no se diligenciaban</t>
  </si>
  <si>
    <t>5 de septiembre de 2023</t>
  </si>
  <si>
    <t>Se actualiza el formato por aplicación de los Decretos 0908 y 0905 de 2023 y se ajusta la estructura para mejorar su funcionalidad.</t>
  </si>
  <si>
    <t>29 de septiembre de 2022</t>
  </si>
  <si>
    <t>Se ajusta porcentaje de reconocimiento de viáticos para funcionarios de acuerdo a la Resolución UAE - CRA No 1070 de 2022.</t>
  </si>
  <si>
    <t>18 de abril de 2022</t>
  </si>
  <si>
    <t>Se ajusta la tabla de escala de viáticos de acuerdo con el Decreto 460 de 2022, permitiendo reflejar los datos correctamente.</t>
  </si>
  <si>
    <t>07 de abril de 2022</t>
  </si>
  <si>
    <t>Se ajusta la escala de viáticos de acuerdo con el Decreto 46 de 2022.</t>
  </si>
  <si>
    <t>18 de febrero de 2022</t>
  </si>
  <si>
    <t>se incluyen las casilla de solicitud, prorroga y cancelación.</t>
  </si>
  <si>
    <t>NOMBRE DEL PROCESO</t>
  </si>
  <si>
    <t>ELABORA</t>
  </si>
  <si>
    <t>REVISA</t>
  </si>
  <si>
    <t>APRUEBA</t>
  </si>
  <si>
    <t>Gestión De Talento Humano (GTH)</t>
  </si>
  <si>
    <t>Yolanda Cortés Díaz
Secretario Ejecutivo, Grado 24</t>
  </si>
  <si>
    <t>Equipo Facilitador MIPG</t>
  </si>
  <si>
    <r>
      <t xml:space="preserve">Mary Isabel Cristancho Báez
</t>
    </r>
    <r>
      <rPr>
        <sz val="8"/>
        <rFont val="Verdana"/>
        <family val="2"/>
      </rPr>
      <t xml:space="preserve">Subdirectora Administrativa y Financiera (e) </t>
    </r>
  </si>
  <si>
    <t>Valor</t>
  </si>
  <si>
    <t>Valor Fila</t>
  </si>
  <si>
    <t>Valor Si Funcionario</t>
  </si>
  <si>
    <t>Valor Si Contratista</t>
  </si>
  <si>
    <t>Dia Inicio</t>
  </si>
  <si>
    <t>Dia Fin</t>
  </si>
  <si>
    <t xml:space="preserve">Valor Dias </t>
  </si>
  <si>
    <t>Valor MedioDía Si Funcionario</t>
  </si>
  <si>
    <t>Valor MedioDía Si Contratista</t>
  </si>
  <si>
    <t>Nro</t>
  </si>
  <si>
    <t>Inicio</t>
  </si>
  <si>
    <t>Fin</t>
  </si>
  <si>
    <t>Valor 100%</t>
  </si>
  <si>
    <t xml:space="preserve">Valor Viáticos Día
 Funcionarios </t>
  </si>
  <si>
    <t>Valor Viáticos Día
Contratistas</t>
  </si>
  <si>
    <t>Valida</t>
  </si>
  <si>
    <t xml:space="preserve">Valor Viáticos MedioDía
 Funcionarios </t>
  </si>
  <si>
    <t>Valor Viáticos MedioDía
Contratistas</t>
  </si>
  <si>
    <t>CARGO DEL COMISIONADO</t>
  </si>
  <si>
    <t>BASE LIQUIDACION VIATICOS</t>
  </si>
  <si>
    <t>PORCENTAJE</t>
  </si>
  <si>
    <t>TARIFA DIARIA</t>
  </si>
  <si>
    <t>DIAS</t>
  </si>
  <si>
    <t>V/TOTAL</t>
  </si>
  <si>
    <t>EXPERTO COMISIONADO</t>
  </si>
  <si>
    <t>ASESOR 15-16</t>
  </si>
  <si>
    <t>PROFESIONAL GRADO 22</t>
  </si>
  <si>
    <t>TECNICO ADMINISTRATIVO GRADO 15</t>
  </si>
  <si>
    <t xml:space="preserve">CONTRATISTAS </t>
  </si>
  <si>
    <t>Nota</t>
  </si>
  <si>
    <t>Salarios actualizados 2025 / Decreto 0611/2025</t>
  </si>
  <si>
    <t>NIVELES</t>
  </si>
  <si>
    <t>NIVEL</t>
  </si>
  <si>
    <t>VALOR</t>
  </si>
  <si>
    <t>Columna1</t>
  </si>
  <si>
    <t>Columna2</t>
  </si>
  <si>
    <t>0090</t>
  </si>
  <si>
    <t>DIRECTIVO</t>
  </si>
  <si>
    <t>ASESOR</t>
  </si>
  <si>
    <t>PROFESIONAL</t>
  </si>
  <si>
    <t>TECNICO</t>
  </si>
  <si>
    <t>ASISTENCIAL</t>
  </si>
  <si>
    <t>7.501 .641</t>
  </si>
  <si>
    <t>8.941 .939</t>
  </si>
  <si>
    <t>1.304 .394</t>
  </si>
  <si>
    <t>DIRECCIÓN EJECUTIVA</t>
  </si>
  <si>
    <t>AMAZONAS - EL ENCANTO</t>
  </si>
  <si>
    <t>SUBDIRECCIÓN DE REGULACIÓN</t>
  </si>
  <si>
    <t>AMAZONAS - LA CHORRERA</t>
  </si>
  <si>
    <t>OFICINA ASESORA JURÍDICA</t>
  </si>
  <si>
    <t>AMAZONAS - LA PEDRERA</t>
  </si>
  <si>
    <t>OFICINA ASESORA DE PLANEACIÓN Y TICS</t>
  </si>
  <si>
    <t>AMAZONAS - LA VICTORIA</t>
  </si>
  <si>
    <t>AMAZONAS - LETICIA</t>
  </si>
  <si>
    <t>OFICINA DE CONTROL INTERNO</t>
  </si>
  <si>
    <t>AMAZONAS - MIRITI PARANÁ</t>
  </si>
  <si>
    <t>AMAZONAS - PUERTO ALEGRÍA</t>
  </si>
  <si>
    <t>AMAZONAS - PUERTO ARICA</t>
  </si>
  <si>
    <t>AMAZONAS - PUERTO NARIÑO</t>
  </si>
  <si>
    <t>AMAZONAS - PUERTO SANTANDER</t>
  </si>
  <si>
    <t>AMAZONAS - TARAPACÁ</t>
  </si>
  <si>
    <t>ANTIOQUIA - ABEJORRAL</t>
  </si>
  <si>
    <t>ANTIOQUIA - ABRIAQUÍ</t>
  </si>
  <si>
    <t>ANTIOQUIA - ALEJANDRÍA</t>
  </si>
  <si>
    <t>ANTIOQUIA - AMAGÁ</t>
  </si>
  <si>
    <t>ANTIOQUIA - AMALFI</t>
  </si>
  <si>
    <t>ANTIOQUIA - ANDES</t>
  </si>
  <si>
    <t>ANTIOQUIA - ANGELÓPOLIS</t>
  </si>
  <si>
    <t>ANTIOQUIA - ANGOSTURA</t>
  </si>
  <si>
    <t>ANTIOQUIA - ANORÍ</t>
  </si>
  <si>
    <t>ANTIOQUIA - ANZA</t>
  </si>
  <si>
    <t>ANTIOQUIA - APARTADÓ</t>
  </si>
  <si>
    <t>ANTIOQUIA - ARBOLETES</t>
  </si>
  <si>
    <t>ANTIOQUIA - ARGELIA</t>
  </si>
  <si>
    <t>ANTIOQUIA - ARMENIA</t>
  </si>
  <si>
    <t>ANTIOQUIA - BARBOSA</t>
  </si>
  <si>
    <t>ANTIOQUIA - BELLO</t>
  </si>
  <si>
    <t>ANTIOQUIA - BELMIRA</t>
  </si>
  <si>
    <t>ANTIOQUIA - BETANIA</t>
  </si>
  <si>
    <t>ANTIOQUIA - BETULIA</t>
  </si>
  <si>
    <t>ANTIOQUIA - BRICEÑO</t>
  </si>
  <si>
    <t>ANTIOQUIA - BURITICÁ</t>
  </si>
  <si>
    <t>ANTIOQUIA - CÁCERES</t>
  </si>
  <si>
    <t>ANTIOQUIA - CAICEDO</t>
  </si>
  <si>
    <t>ANTIOQUIA - CALDAS</t>
  </si>
  <si>
    <t>ANTIOQUIA - CAMPAMENTO</t>
  </si>
  <si>
    <t>ANTIOQUIA - CAÑASGORDAS</t>
  </si>
  <si>
    <t>ANTIOQUIA - CARACOLÍ</t>
  </si>
  <si>
    <t>ANTIOQUIA - CARAMANTA</t>
  </si>
  <si>
    <t>ANTIOQUIA - CAREPA</t>
  </si>
  <si>
    <t>ANTIOQUIA - CAROLINA</t>
  </si>
  <si>
    <t>ANTIOQUIA - CAUCASIA</t>
  </si>
  <si>
    <t>ANTIOQUIA - CHIGORODÓ</t>
  </si>
  <si>
    <t>ANTIOQUIA - CISNEROS</t>
  </si>
  <si>
    <t>ANTIOQUIA - CIUDAD BOLÍVAR</t>
  </si>
  <si>
    <t>ANTIOQUIA - COCORNÁ</t>
  </si>
  <si>
    <t>ANTIOQUIA - CONCEPCIÓN</t>
  </si>
  <si>
    <t>ANTIOQUIA - CONCORDIA</t>
  </si>
  <si>
    <t>ANTIOQUIA - COPACABANA</t>
  </si>
  <si>
    <t>ANTIOQUIA - DABEIBA</t>
  </si>
  <si>
    <t>ANTIOQUIA - DON MATÍAS</t>
  </si>
  <si>
    <t>ANTIOQUIA - EBÉJICO</t>
  </si>
  <si>
    <t>ANTIOQUIA - EL BAGRE</t>
  </si>
  <si>
    <t>ANTIOQUIA - EL CARMEN DE VIBORAL</t>
  </si>
  <si>
    <t>ANTIOQUIA - EL SANTUARIO</t>
  </si>
  <si>
    <t>ANTIOQUIA - ENTRERRIOS</t>
  </si>
  <si>
    <t>ANTIOQUIA - ENVIGADO</t>
  </si>
  <si>
    <t>ANTIOQUIA - FREDONIA</t>
  </si>
  <si>
    <t>ANTIOQUIA - FRONTINO</t>
  </si>
  <si>
    <t>ANTIOQUIA - GIRALDO</t>
  </si>
  <si>
    <t>ANTIOQUIA - GIRARDOTA</t>
  </si>
  <si>
    <t>ANTIOQUIA - GÓMEZ PLATA</t>
  </si>
  <si>
    <t>ANTIOQUIA - GRANADA</t>
  </si>
  <si>
    <t>ANTIOQUIA - GUADALUPE</t>
  </si>
  <si>
    <t>ANTIOQUIA - GUARNE</t>
  </si>
  <si>
    <t>ANTIOQUIA - GUATAPÉ</t>
  </si>
  <si>
    <t>ANTIOQUIA - HELICONIA</t>
  </si>
  <si>
    <t>ANTIOQUIA - HISPANIA</t>
  </si>
  <si>
    <t>ANTIOQUIA - ITAGUI</t>
  </si>
  <si>
    <t>ANTIOQUIA - ITUANGO</t>
  </si>
  <si>
    <t>ANTIOQUIA - JARDÍN</t>
  </si>
  <si>
    <t>ANTIOQUIA - JERICÓ</t>
  </si>
  <si>
    <t>ANTIOQUIA - LA CEJA</t>
  </si>
  <si>
    <t>ANTIOQUIA - LA ESTRELLA</t>
  </si>
  <si>
    <t>ANTIOQUIA - LA PINTADA</t>
  </si>
  <si>
    <t>ANTIOQUIA - LA UNIÓN</t>
  </si>
  <si>
    <t>ANTIOQUIA - LIBORINA</t>
  </si>
  <si>
    <t>ANTIOQUIA - MACEO</t>
  </si>
  <si>
    <t>ANTIOQUIA - MARINILLA</t>
  </si>
  <si>
    <t>ANTIOQUIA - MEDELLÍN</t>
  </si>
  <si>
    <t>ANTIOQUIA - MONTEBELLO</t>
  </si>
  <si>
    <t>ANTIOQUIA - MURINDÓ</t>
  </si>
  <si>
    <t>ANTIOQUIA - MUTATÁ</t>
  </si>
  <si>
    <t>ANTIOQUIA - NARIÑO</t>
  </si>
  <si>
    <t>ANTIOQUIA - NECHÍ</t>
  </si>
  <si>
    <t>ANTIOQUIA - NECOCLÍ</t>
  </si>
  <si>
    <t>ANTIOQUIA - OLAYA</t>
  </si>
  <si>
    <t>ANTIOQUIA - PEÑOL</t>
  </si>
  <si>
    <t>ANTIOQUIA - PEQUE</t>
  </si>
  <si>
    <t>ANTIOQUIA - PUEBLORRICO</t>
  </si>
  <si>
    <t>ANTIOQUIA - PUERTO BERRÍO</t>
  </si>
  <si>
    <t>ANTIOQUIA - PUERTO NARE</t>
  </si>
  <si>
    <t>ANTIOQUIA - PUERTO TRIUNFO</t>
  </si>
  <si>
    <t>ANTIOQUIA - REMEDIOS</t>
  </si>
  <si>
    <t>ANTIOQUIA - RETIRO</t>
  </si>
  <si>
    <t>ANTIOQUIA - RIONEGRO</t>
  </si>
  <si>
    <t>ANTIOQUIA - SABANALARGA</t>
  </si>
  <si>
    <t>ANTIOQUIA - SABANETA</t>
  </si>
  <si>
    <t>ANTIOQUIA - SALGAR</t>
  </si>
  <si>
    <t>ANTIOQUIA - SAN ANDRÉS DE CUERQUÍA</t>
  </si>
  <si>
    <t>ANTIOQUIA - SAN CARLOS</t>
  </si>
  <si>
    <t>ANTIOQUIA - SAN FRANCISCO</t>
  </si>
  <si>
    <t>ANTIOQUIA - SAN JERÓNIMO</t>
  </si>
  <si>
    <t>ANTIOQUIA - SAN JOSÉ DE LA MONTAÑA</t>
  </si>
  <si>
    <t>ANTIOQUIA - SAN JUAN DE URABÁ</t>
  </si>
  <si>
    <t>ANTIOQUIA - SAN LUIS</t>
  </si>
  <si>
    <t>ANTIOQUIA - SAN PEDRO</t>
  </si>
  <si>
    <t>ANTIOQUIA - SAN PEDRO DE URABA</t>
  </si>
  <si>
    <t>ANTIOQUIA - SAN RAFAEL</t>
  </si>
  <si>
    <t>ANTIOQUIA - SAN ROQUE</t>
  </si>
  <si>
    <t>ANTIOQUIA - SAN VICENTE</t>
  </si>
  <si>
    <t>ANTIOQUIA - SANTA BÁRBARA</t>
  </si>
  <si>
    <t>ANTIOQUIA - SANTA ROSA DE OSOS</t>
  </si>
  <si>
    <t>ANTIOQUIA - SANTAFÉ DE ANTIOQUIA</t>
  </si>
  <si>
    <t>ANTIOQUIA - SANTO DOMINGO</t>
  </si>
  <si>
    <t>ANTIOQUIA - SEGOVIA</t>
  </si>
  <si>
    <t>ANTIOQUIA - SONSÓN</t>
  </si>
  <si>
    <t>ANTIOQUIA - SOPETRÁN</t>
  </si>
  <si>
    <t>ANTIOQUIA - TÁMESIS</t>
  </si>
  <si>
    <t>ANTIOQUIA - TARAZÁ</t>
  </si>
  <si>
    <t>ANTIOQUIA - TARSO</t>
  </si>
  <si>
    <t>ANTIOQUIA - TITIRIBÍ</t>
  </si>
  <si>
    <t>ANTIOQUIA - TOLEDO</t>
  </si>
  <si>
    <t>ANTIOQUIA - TURBO</t>
  </si>
  <si>
    <t>ANTIOQUIA - URAMITA</t>
  </si>
  <si>
    <t>ANTIOQUIA - URRAO</t>
  </si>
  <si>
    <t>ANTIOQUIA - VALDIVIA</t>
  </si>
  <si>
    <t>ANTIOQUIA - VALPARAÍSO</t>
  </si>
  <si>
    <t>ANTIOQUIA - VEGACHÍ</t>
  </si>
  <si>
    <t>ANTIOQUIA - VENECIA</t>
  </si>
  <si>
    <t>ANTIOQUIA - VIGÍA DEL FUERTE</t>
  </si>
  <si>
    <t>ANTIOQUIA - YALÍ</t>
  </si>
  <si>
    <t>ANTIOQUIA - YARUMAL</t>
  </si>
  <si>
    <t>ANTIOQUIA - YOLOMBÓ</t>
  </si>
  <si>
    <t>ANTIOQUIA - YONDÓ</t>
  </si>
  <si>
    <t>ANTIOQUIA - ZARAGOZA</t>
  </si>
  <si>
    <t>ARAUCA - ARAUCA</t>
  </si>
  <si>
    <t>ARAUCA - ARAUQUITA</t>
  </si>
  <si>
    <t>ARAUCA - CRAVO NORTE</t>
  </si>
  <si>
    <t>ARAUCA - FORTUL</t>
  </si>
  <si>
    <t>ARAUCA - PUERTO RONDÓN</t>
  </si>
  <si>
    <t>ARAUCA - SARAVENA</t>
  </si>
  <si>
    <t>ARAUCA - TAME</t>
  </si>
  <si>
    <t>ARCHIPIÉLAGO DE SAN ANDRÉS, PROVIDENCIA Y SANTA CATALINA - PROVIDENCIA</t>
  </si>
  <si>
    <t>ARCHIPIÉLAGO DE SAN ANDRÉS, PROVIDENCIA Y SANTA CATALINA - SAN ANDRÉS</t>
  </si>
  <si>
    <t>ATLÁNTICO - BARANOA</t>
  </si>
  <si>
    <t>ATLÁNTICO - BARRANQUILLA</t>
  </si>
  <si>
    <t>ATLÁNTICO - CAMPO DE LA CRUZ</t>
  </si>
  <si>
    <t>ATLÁNTICO - CANDELARIA</t>
  </si>
  <si>
    <t>ATLÁNTICO - GALAPA</t>
  </si>
  <si>
    <t>ATLÁNTICO - JUAN DE ACOSTA</t>
  </si>
  <si>
    <t>ATLÁNTICO - LURUACO</t>
  </si>
  <si>
    <t>ATLÁNTICO - MALAMBO</t>
  </si>
  <si>
    <t>ATLÁNTICO - MANATÍ</t>
  </si>
  <si>
    <t>ATLÁNTICO - PALMAR DE VARELA</t>
  </si>
  <si>
    <t>ATLÁNTICO - PIOJÓ</t>
  </si>
  <si>
    <t>ATLÁNTICO - POLONUEVO</t>
  </si>
  <si>
    <t>ATLÁNTICO - PONEDERA</t>
  </si>
  <si>
    <t>ATLÁNTICO - PUERTO COLOMBIA</t>
  </si>
  <si>
    <t>ATLÁNTICO - REPELÓN</t>
  </si>
  <si>
    <t>ATLÁNTICO - SABANAGRANDE</t>
  </si>
  <si>
    <t>ATLÁNTICO - SABANALARGA</t>
  </si>
  <si>
    <t>ATLÁNTICO - SANTA LUCÍA</t>
  </si>
  <si>
    <t>ATLÁNTICO - SANTO TOMÁS</t>
  </si>
  <si>
    <t>ATLÁNTICO - SOLEDAD</t>
  </si>
  <si>
    <t>ATLÁNTICO - SUAN</t>
  </si>
  <si>
    <t>ATLÁNTICO - TUBARÁ</t>
  </si>
  <si>
    <t>ATLÁNTICO - USIACURÍ</t>
  </si>
  <si>
    <t>BOGOTÁ D.C. - BOGOTÁ D.C.</t>
  </si>
  <si>
    <t>BOLÍVAR - ACHÍ</t>
  </si>
  <si>
    <t>BOLÍVAR - ALTOS DEL ROSARIO</t>
  </si>
  <si>
    <t>BOLÍVAR - ARENAL</t>
  </si>
  <si>
    <t>BOLÍVAR - ARJONA</t>
  </si>
  <si>
    <t>BOLÍVAR - ARROYOHONDO</t>
  </si>
  <si>
    <t>BOLÍVAR - BARRANCO DE LOBA</t>
  </si>
  <si>
    <t>BOLÍVAR - CALAMAR</t>
  </si>
  <si>
    <t>BOLÍVAR - CANTAGALLO</t>
  </si>
  <si>
    <t>BOLÍVAR - CARTAGENA</t>
  </si>
  <si>
    <t>BOLÍVAR - CICUCO</t>
  </si>
  <si>
    <t>BOLÍVAR - CLEMENCIA</t>
  </si>
  <si>
    <t>BOLÍVAR - CÓRDOBA</t>
  </si>
  <si>
    <t>BOLÍVAR - EL CARMEN DE BOLÍVAR</t>
  </si>
  <si>
    <t>BOLÍVAR - EL GUAMO</t>
  </si>
  <si>
    <t>BOLÍVAR - EL PEÑÓN</t>
  </si>
  <si>
    <t>BOLÍVAR - HATILLO DE LOBA</t>
  </si>
  <si>
    <t>BOLÍVAR - MAGANGUÉ</t>
  </si>
  <si>
    <t>BOLÍVAR - MAHATES</t>
  </si>
  <si>
    <t>BOLÍVAR - MARGARITA</t>
  </si>
  <si>
    <t>BOLÍVAR - MARÍA LA BAJA</t>
  </si>
  <si>
    <t>BOLÍVAR - MOMPÓS</t>
  </si>
  <si>
    <t>BOLÍVAR - MONTECRISTO</t>
  </si>
  <si>
    <t>BOLÍVAR - MORALES</t>
  </si>
  <si>
    <t>BOLÍVAR - NOROSÍ</t>
  </si>
  <si>
    <t>BOLÍVAR - PINILLOS</t>
  </si>
  <si>
    <t>BOLÍVAR - REGIDOR</t>
  </si>
  <si>
    <t>BOLÍVAR - RÍO VIEJO</t>
  </si>
  <si>
    <t>BOLÍVAR - SAN CRISTÓBAL</t>
  </si>
  <si>
    <t>BOLÍVAR - SAN ESTANISLAO</t>
  </si>
  <si>
    <t>BOLÍVAR - SAN FERNANDO</t>
  </si>
  <si>
    <t>BOLÍVAR - SAN JACINTO</t>
  </si>
  <si>
    <t>BOLÍVAR - SAN JACINTO DEL CAUCA</t>
  </si>
  <si>
    <t>BOLÍVAR - SAN JUAN NEPOMUCENO</t>
  </si>
  <si>
    <t>BOLÍVAR - SAN MARTÍN DE LOBA</t>
  </si>
  <si>
    <t>BOLÍVAR - SAN PABLO DE BORBUR</t>
  </si>
  <si>
    <t>BOLÍVAR - SANTA CATALINA</t>
  </si>
  <si>
    <t>BOLÍVAR - SANTA ROSA</t>
  </si>
  <si>
    <t>BOLÍVAR - SANTA ROSA DEL SUR</t>
  </si>
  <si>
    <t>BOLÍVAR - SIMITÍ</t>
  </si>
  <si>
    <t>BOLÍVAR - SOPLAVIENTO</t>
  </si>
  <si>
    <t>BOLÍVAR - TALAIGUA NUEVO</t>
  </si>
  <si>
    <t>BOLÍVAR - TIQUISIO</t>
  </si>
  <si>
    <t>BOLÍVAR - TURBACO</t>
  </si>
  <si>
    <t>BOLÍVAR - TURBANÁ</t>
  </si>
  <si>
    <t>BOLÍVAR - VILLANUEVA</t>
  </si>
  <si>
    <t>BOLÍVAR - ZAMBRANO</t>
  </si>
  <si>
    <t>BOYACÁ - ALMEIDA</t>
  </si>
  <si>
    <t>BOYACÁ - AQUITANIA</t>
  </si>
  <si>
    <t>BOYACÁ - ARCABUCO</t>
  </si>
  <si>
    <t>BOYACÁ - BELÉN</t>
  </si>
  <si>
    <t>BOYACÁ - BERBEO</t>
  </si>
  <si>
    <t>BOYACÁ - BETÉITIVA</t>
  </si>
  <si>
    <t>BOYACÁ - BOAVITA</t>
  </si>
  <si>
    <t>BOYACÁ - BOYACÁ</t>
  </si>
  <si>
    <t>BOYACÁ - BRICEÑO</t>
  </si>
  <si>
    <t>BOYACÁ - BUENA VISTA</t>
  </si>
  <si>
    <t>BOYACÁ - BUSBANZÁ</t>
  </si>
  <si>
    <t>BOYACÁ - CALDAS</t>
  </si>
  <si>
    <t>BOYACÁ - CAMPOHERMOSO</t>
  </si>
  <si>
    <t>BOYACÁ - CERINZA</t>
  </si>
  <si>
    <t>BOYACÁ - CHINAVITA</t>
  </si>
  <si>
    <t>BOYACÁ - CHIQUINQUIRÁ</t>
  </si>
  <si>
    <t>BOYACÁ - CHÍQUIZA</t>
  </si>
  <si>
    <t>BOYACÁ - CHISCAS</t>
  </si>
  <si>
    <t>BOYACÁ - CHITA</t>
  </si>
  <si>
    <t>BOYACÁ - CHITARAQUE</t>
  </si>
  <si>
    <t>BOYACÁ - CHIVATÁ</t>
  </si>
  <si>
    <t>BOYACÁ - CHIVOR</t>
  </si>
  <si>
    <t>BOYACÁ - CIÉNEGA</t>
  </si>
  <si>
    <t>BOYACÁ - CÓMBITA</t>
  </si>
  <si>
    <t>BOYACÁ - COPER</t>
  </si>
  <si>
    <t>BOYACÁ - CORRALES</t>
  </si>
  <si>
    <t>BOYACÁ - COVARACHÍA</t>
  </si>
  <si>
    <t>BOYACÁ - CUBARÁ</t>
  </si>
  <si>
    <t>BOYACÁ - CUCAITA</t>
  </si>
  <si>
    <t>BOYACÁ - CUÍTIVA</t>
  </si>
  <si>
    <t>BOYACÁ - DUITAMA</t>
  </si>
  <si>
    <t>BOYACÁ - EL COCUY</t>
  </si>
  <si>
    <t>BOYACÁ - EL ESPINO</t>
  </si>
  <si>
    <t>BOYACÁ - FIRAVITOBA</t>
  </si>
  <si>
    <t>BOYACÁ - FLORESTA</t>
  </si>
  <si>
    <t>BOYACÁ - GACHANTIVÁ</t>
  </si>
  <si>
    <t>BOYACÁ - GAMEZA</t>
  </si>
  <si>
    <t>BOYACÁ - GARAGOA</t>
  </si>
  <si>
    <t>BOYACÁ - GUACAMAYAS</t>
  </si>
  <si>
    <t>BOYACÁ - GUATEQUE</t>
  </si>
  <si>
    <t>BOYACÁ - GUAYATÁ</t>
  </si>
  <si>
    <t>BOYACÁ - GÜICÁN</t>
  </si>
  <si>
    <t>BOYACÁ - IZA</t>
  </si>
  <si>
    <t>BOYACÁ - JENESANO</t>
  </si>
  <si>
    <t>BOYACÁ - JERICÓ</t>
  </si>
  <si>
    <t>BOYACÁ - LA CAPILLA</t>
  </si>
  <si>
    <t>BOYACÁ - LA UVITA</t>
  </si>
  <si>
    <t>BOYACÁ - LA VICTORIA</t>
  </si>
  <si>
    <t>BOYACÁ - LABRANZAGRANDE</t>
  </si>
  <si>
    <t>BOYACÁ - MACANAL</t>
  </si>
  <si>
    <t>BOYACÁ - MARIPÍ</t>
  </si>
  <si>
    <t>BOYACÁ - MIRAFLORES</t>
  </si>
  <si>
    <t>BOYACÁ - MONGUA</t>
  </si>
  <si>
    <t>BOYACÁ - MONGUÍ</t>
  </si>
  <si>
    <t>BOYACÁ - MONIQUIRÁ</t>
  </si>
  <si>
    <t>BOYACÁ - MOTAVITA</t>
  </si>
  <si>
    <t>BOYACÁ - MUZO</t>
  </si>
  <si>
    <t>BOYACÁ - NOBSA</t>
  </si>
  <si>
    <t>BOYACÁ - NUEVO COLÓN</t>
  </si>
  <si>
    <t>BOYACÁ - OICATÁ</t>
  </si>
  <si>
    <t>BOYACÁ - OTANCHE</t>
  </si>
  <si>
    <t>BOYACÁ - PACHAVITA</t>
  </si>
  <si>
    <t>BOYACÁ - PÁEZ</t>
  </si>
  <si>
    <t>BOYACÁ - PAIPA</t>
  </si>
  <si>
    <t>BOYACÁ - PAJARITO</t>
  </si>
  <si>
    <t>BOYACÁ - PANQUEBA</t>
  </si>
  <si>
    <t>BOYACÁ - PAUNA</t>
  </si>
  <si>
    <t>BOYACÁ - PAYA</t>
  </si>
  <si>
    <t>BOYACÁ - PAZ DE RÍO</t>
  </si>
  <si>
    <t>BOYACÁ - PESCA</t>
  </si>
  <si>
    <t>BOYACÁ - PISBA</t>
  </si>
  <si>
    <t>BOYACÁ - PUERTO BOYACÁ</t>
  </si>
  <si>
    <t>BOYACÁ - QUÍPAMA</t>
  </si>
  <si>
    <t>BOYACÁ - RAMIRIQUÍ</t>
  </si>
  <si>
    <t>BOYACÁ - RÁQUIRA</t>
  </si>
  <si>
    <t>BOYACÁ - RONDÓN</t>
  </si>
  <si>
    <t>BOYACÁ - SABOYÁ</t>
  </si>
  <si>
    <t>BOYACÁ - SÁCHICA</t>
  </si>
  <si>
    <t>BOYACÁ - SAMACÁ</t>
  </si>
  <si>
    <t>BOYACÁ - SAN EDUARDO</t>
  </si>
  <si>
    <t>BOYACÁ - SAN JOSÉ DE PARE</t>
  </si>
  <si>
    <t>BOYACÁ - SAN LUIS DE GACENO</t>
  </si>
  <si>
    <t>BOYACÁ - SAN MATEO</t>
  </si>
  <si>
    <t>BOYACÁ - SAN MIGUEL DE SEMA</t>
  </si>
  <si>
    <t>BOYACÁ - SAN PABLO DE BORBUR</t>
  </si>
  <si>
    <t>BOYACÁ - SANTA MARÍA</t>
  </si>
  <si>
    <t>BOYACÁ - SANTA ROSA DE VITERBO</t>
  </si>
  <si>
    <t>BOYACÁ - SANTA SOFÍA</t>
  </si>
  <si>
    <t>BOYACÁ - SANTANA</t>
  </si>
  <si>
    <t>BOYACÁ - SATIVANORTE</t>
  </si>
  <si>
    <t>BOYACÁ - SATIVASUR</t>
  </si>
  <si>
    <t>BOYACÁ - SIACHOQUE</t>
  </si>
  <si>
    <t>BOYACÁ - SOATÁ</t>
  </si>
  <si>
    <t>BOYACÁ - SOCHA</t>
  </si>
  <si>
    <t>BOYACÁ - SOCOTÁ</t>
  </si>
  <si>
    <t>BOYACÁ - SOGAMOSO</t>
  </si>
  <si>
    <t>BOYACÁ - SOMONDOCO</t>
  </si>
  <si>
    <t>BOYACÁ - SORA</t>
  </si>
  <si>
    <t>BOYACÁ - SORACÁ</t>
  </si>
  <si>
    <t>BOYACÁ - SOTAQUIRÁ</t>
  </si>
  <si>
    <t>BOYACÁ - SUSACÓN</t>
  </si>
  <si>
    <t>BOYACÁ - SUTAMARCHÁN</t>
  </si>
  <si>
    <t>BOYACÁ - SUTATENZA</t>
  </si>
  <si>
    <t>BOYACÁ - TASCO</t>
  </si>
  <si>
    <t>BOYACÁ - TENZA</t>
  </si>
  <si>
    <t>BOYACÁ - TIBANÁ</t>
  </si>
  <si>
    <t>BOYACÁ - TIBASOSA</t>
  </si>
  <si>
    <t>BOYACÁ - TINJACÁ</t>
  </si>
  <si>
    <t>BOYACÁ - TIPACOQUE</t>
  </si>
  <si>
    <t>BOYACÁ - TOCA</t>
  </si>
  <si>
    <t>BOYACÁ - TOGÜÍ</t>
  </si>
  <si>
    <t>BOYACÁ - TÓPAGA</t>
  </si>
  <si>
    <t>BOYACÁ - TOTA</t>
  </si>
  <si>
    <t>BOYACÁ - TUNJA</t>
  </si>
  <si>
    <t>BOYACÁ - TUNUNGUÁ</t>
  </si>
  <si>
    <t>BOYACÁ - TURMEQUÉ</t>
  </si>
  <si>
    <t>BOYACÁ - TUTA</t>
  </si>
  <si>
    <t>BOYACÁ - TUTAZÁ</t>
  </si>
  <si>
    <t>BOYACÁ - UMBITA</t>
  </si>
  <si>
    <t>BOYACÁ - VENTAQUEMADA</t>
  </si>
  <si>
    <t>BOYACÁ - VILLA DE LEYVA</t>
  </si>
  <si>
    <t>BOYACÁ - VIRACACHÁ</t>
  </si>
  <si>
    <t>BOYACÁ - ZETAQUIRA</t>
  </si>
  <si>
    <t>CALDAS - AGUADAS</t>
  </si>
  <si>
    <t>CALDAS - ANSERMA</t>
  </si>
  <si>
    <t>CALDAS - ARANZAZU</t>
  </si>
  <si>
    <t>CALDAS - BELALCÁZAR</t>
  </si>
  <si>
    <t>CALDAS - CHINCHINÁ</t>
  </si>
  <si>
    <t>CALDAS - FILADELFIA</t>
  </si>
  <si>
    <t>CALDAS - LA DORADA</t>
  </si>
  <si>
    <t>CALDAS - LA MERCED</t>
  </si>
  <si>
    <t>CALDAS - MANIZALES</t>
  </si>
  <si>
    <t>CALDAS - MANZANARES</t>
  </si>
  <si>
    <t>CALDAS - MARMATO</t>
  </si>
  <si>
    <t>CALDAS - MARQUETALIA</t>
  </si>
  <si>
    <t>CALDAS - MARULANDA</t>
  </si>
  <si>
    <t>CALDAS - NEIRA</t>
  </si>
  <si>
    <t>CALDAS - NORCASIA</t>
  </si>
  <si>
    <t>CALDAS - PÁCORA</t>
  </si>
  <si>
    <t>CALDAS - PALESTINA</t>
  </si>
  <si>
    <t>CALDAS - PENSILVANIA</t>
  </si>
  <si>
    <t>CALDAS - RIOSUCIO</t>
  </si>
  <si>
    <t>CALDAS - RISARALDA</t>
  </si>
  <si>
    <t>CALDAS - SALAMINA</t>
  </si>
  <si>
    <t>CALDAS - SAMANÁ</t>
  </si>
  <si>
    <t>CALDAS - SAN JOSÉ</t>
  </si>
  <si>
    <t>CALDAS - VICTORIA</t>
  </si>
  <si>
    <t>CALDAS - VILLAMARÍA</t>
  </si>
  <si>
    <t>CALDAS - VITERBO</t>
  </si>
  <si>
    <t>CAQUETÁ - ALBANIA</t>
  </si>
  <si>
    <t>CAQUETÁ - BELÉN DE LOS ANDAQUIES</t>
  </si>
  <si>
    <t>CAQUETÁ - CARTAGENA DEL CHAIRÁ</t>
  </si>
  <si>
    <t>CAQUETÁ - CURILLO</t>
  </si>
  <si>
    <t>CAQUETÁ - EL DONCELLO</t>
  </si>
  <si>
    <t>CAQUETÁ - EL PAUJIL</t>
  </si>
  <si>
    <t>CAQUETÁ - FLORENCIA</t>
  </si>
  <si>
    <t>CAQUETÁ - LA MONTAÑITA</t>
  </si>
  <si>
    <t>CAQUETÁ - MILÁN</t>
  </si>
  <si>
    <t>CAQUETÁ - MORELIA</t>
  </si>
  <si>
    <t>CAQUETÁ - PUERTO RICO</t>
  </si>
  <si>
    <t>CAQUETÁ - SAN JOSÉ DEL FRAGUA</t>
  </si>
  <si>
    <t>CAQUETÁ - SAN VICENTE DEL CAGUÁN</t>
  </si>
  <si>
    <t>CAQUETÁ - SOLANO</t>
  </si>
  <si>
    <t>CAQUETÁ - SOLITA</t>
  </si>
  <si>
    <t>CAQUETÁ - VALPARAÍSO</t>
  </si>
  <si>
    <t>CASANARE - AGUAZUL</t>
  </si>
  <si>
    <t>CASANARE - CHÁMEZA</t>
  </si>
  <si>
    <t>CASANARE - HATO COROZAL</t>
  </si>
  <si>
    <t>CASANARE - LA SALINA</t>
  </si>
  <si>
    <t>CASANARE - MANÍ</t>
  </si>
  <si>
    <t>CASANARE - MONTERREY</t>
  </si>
  <si>
    <t>CASANARE - NUNCHÍA</t>
  </si>
  <si>
    <t>CASANARE - OROCUÉ</t>
  </si>
  <si>
    <t>CASANARE - PAZ DE ARIPORO</t>
  </si>
  <si>
    <t>CASANARE - PORE</t>
  </si>
  <si>
    <t>CASANARE - RECETOR</t>
  </si>
  <si>
    <t>CASANARE - SABANALARGA</t>
  </si>
  <si>
    <t>CASANARE - SÁCAMA</t>
  </si>
  <si>
    <t>CASANARE - SAN LUIS DE GACENO</t>
  </si>
  <si>
    <t>CASANARE - TÁMARA</t>
  </si>
  <si>
    <t>CASANARE - TAURAMENA</t>
  </si>
  <si>
    <t>CASANARE - TRINIDAD</t>
  </si>
  <si>
    <t>CASANARE - VILLANUEVA</t>
  </si>
  <si>
    <t>CASANARE - YOPAL</t>
  </si>
  <si>
    <t>CAUCA - ALMAGUER</t>
  </si>
  <si>
    <t>CAUCA - ARGELIA</t>
  </si>
  <si>
    <t>CAUCA - BALBOA</t>
  </si>
  <si>
    <t>CAUCA - BOLÍVAR</t>
  </si>
  <si>
    <t>CAUCA - BUENOS AIRES</t>
  </si>
  <si>
    <t>CAUCA - CAJIBÍO</t>
  </si>
  <si>
    <t>CAUCA - CALDONO</t>
  </si>
  <si>
    <t>CAUCA - CALOTO</t>
  </si>
  <si>
    <t>CAUCA - CORINTO</t>
  </si>
  <si>
    <t>CAUCA - EL TAMBO</t>
  </si>
  <si>
    <t>CAUCA - FLORENCIA</t>
  </si>
  <si>
    <t>CAUCA - GUACHENÉ</t>
  </si>
  <si>
    <t>CAUCA - GUAPI</t>
  </si>
  <si>
    <t>CAUCA - INZÁ</t>
  </si>
  <si>
    <t>CAUCA - JAMBALÓ</t>
  </si>
  <si>
    <t>CAUCA - LA SIERRA</t>
  </si>
  <si>
    <t>CAUCA - LA VEGA</t>
  </si>
  <si>
    <t>CAUCA - LÓPEZ</t>
  </si>
  <si>
    <t>CAUCA - MERCADERES</t>
  </si>
  <si>
    <t>CAUCA - MIRANDA</t>
  </si>
  <si>
    <t>CAUCA - MORALES</t>
  </si>
  <si>
    <t>CAUCA - PADILLA</t>
  </si>
  <si>
    <t>CAUCA - PÁEZ</t>
  </si>
  <si>
    <t>CAUCA - PATÍA</t>
  </si>
  <si>
    <t>CAUCA - PIAMONTE</t>
  </si>
  <si>
    <t>CAUCA - PIENDAMÓ</t>
  </si>
  <si>
    <t>CAUCA - POPAYÁN</t>
  </si>
  <si>
    <t>CAUCA - PUERTO TEJADA</t>
  </si>
  <si>
    <t>CAUCA - PURACÉ</t>
  </si>
  <si>
    <t>CAUCA - ROSAS</t>
  </si>
  <si>
    <t>CAUCA - SAN SEBASTIÁN</t>
  </si>
  <si>
    <t>CAUCA - SANTA ROSA</t>
  </si>
  <si>
    <t>CAUCA - SANTANDER DE QUILICHAO</t>
  </si>
  <si>
    <t>CAUCA - SILVIA</t>
  </si>
  <si>
    <t>CAUCA - SOTARA</t>
  </si>
  <si>
    <t>CAUCA - SUÁREZ</t>
  </si>
  <si>
    <t>CAUCA - SUCRE</t>
  </si>
  <si>
    <t>CAUCA - TIMBÍO</t>
  </si>
  <si>
    <t>CAUCA - TIMBIQUÍ</t>
  </si>
  <si>
    <t>CAUCA - TORIBIO</t>
  </si>
  <si>
    <t>CAUCA - TOTORÓ</t>
  </si>
  <si>
    <t>CAUCA - VILLA RICA</t>
  </si>
  <si>
    <t>CESAR - AGUACHICA</t>
  </si>
  <si>
    <t>CESAR - AGUSTÍN CODAZZI</t>
  </si>
  <si>
    <t>CESAR - ASTREA</t>
  </si>
  <si>
    <t>CESAR - BECERRIL</t>
  </si>
  <si>
    <t>CESAR - BOSCONIA</t>
  </si>
  <si>
    <t>CESAR - CHIMICHAGUA</t>
  </si>
  <si>
    <t>CESAR - CHIRIGUANÁ</t>
  </si>
  <si>
    <t>CESAR - CURUMANÍ</t>
  </si>
  <si>
    <t>CESAR - EL COPEY</t>
  </si>
  <si>
    <t>CESAR - EL PASO</t>
  </si>
  <si>
    <t>CESAR - GAMARRA</t>
  </si>
  <si>
    <t>CESAR - GONZÁLEZ</t>
  </si>
  <si>
    <t>CESAR - LA GLORIA</t>
  </si>
  <si>
    <t>CESAR - LA JAGUA DE IBIRICO</t>
  </si>
  <si>
    <t>CESAR - LA PAZ</t>
  </si>
  <si>
    <t>CESAR - MANAURE</t>
  </si>
  <si>
    <t>CESAR - PAILITAS</t>
  </si>
  <si>
    <t>CESAR - PELAYA</t>
  </si>
  <si>
    <t>CESAR - PUEBLO BELLO</t>
  </si>
  <si>
    <t>CESAR - RÍO DE ORO</t>
  </si>
  <si>
    <t>CESAR - SAN ALBERTO</t>
  </si>
  <si>
    <t>CESAR - SAN DIEGO</t>
  </si>
  <si>
    <t>CESAR - SAN MARTÍN</t>
  </si>
  <si>
    <t>CESAR - TAMALAMEQUE</t>
  </si>
  <si>
    <t>CESAR - VALLEDUPAR</t>
  </si>
  <si>
    <t>CHOCÓ - ACANDÍ</t>
  </si>
  <si>
    <t>CHOCÓ - ALTO BAUDO</t>
  </si>
  <si>
    <t>CHOCÓ - ATRATO</t>
  </si>
  <si>
    <t>CHOCÓ - BAGADÓ</t>
  </si>
  <si>
    <t>CHOCÓ - BAHÍA SOLANO</t>
  </si>
  <si>
    <t>CHOCÓ - BAJO BAUDÓ</t>
  </si>
  <si>
    <t>CHOCÓ - BELÉN DE BAJIRA</t>
  </si>
  <si>
    <t>CHOCÓ - BOJAYA</t>
  </si>
  <si>
    <t>CHOCÓ - CARMEN DEL DARIEN</t>
  </si>
  <si>
    <t>CHOCÓ - CÉRTEGUI</t>
  </si>
  <si>
    <t>CHOCÓ - CONDOTO</t>
  </si>
  <si>
    <t>CHOCÓ - EL CANTÓN DEL SAN PABLO</t>
  </si>
  <si>
    <t>CHOCÓ - EL CARMEN DE ATRATO</t>
  </si>
  <si>
    <t>CHOCÓ - EL LITORAL DEL SAN JUAN</t>
  </si>
  <si>
    <t>CHOCÓ - ISTMINA</t>
  </si>
  <si>
    <t>CHOCÓ - JURADÓ</t>
  </si>
  <si>
    <t>CHOCÓ - LLORÓ</t>
  </si>
  <si>
    <t>CHOCÓ - MEDIO ATRATO</t>
  </si>
  <si>
    <t>CHOCÓ - MEDIO BAUDÓ</t>
  </si>
  <si>
    <t>CHOCÓ - MEDIO SAN JUAN</t>
  </si>
  <si>
    <t>CHOCÓ - NÓVITA</t>
  </si>
  <si>
    <t>CHOCÓ - NUQUÍ</t>
  </si>
  <si>
    <t>CHOCÓ - QUIBDÓ</t>
  </si>
  <si>
    <t>CHOCÓ - RÍO IRO</t>
  </si>
  <si>
    <t>CHOCÓ - RÍO QUITO</t>
  </si>
  <si>
    <t>CHOCÓ - RIOSUCIO</t>
  </si>
  <si>
    <t>CHOCÓ - SAN JOSÉ DEL PALMAR</t>
  </si>
  <si>
    <t>CHOCÓ - SIPÍ</t>
  </si>
  <si>
    <t>CHOCÓ - TADÓ</t>
  </si>
  <si>
    <t>CHOCÓ - UNGUÍA</t>
  </si>
  <si>
    <t>CHOCÓ - UNIÓN PANAMERICANA</t>
  </si>
  <si>
    <t>CÓRDOBA - AYAPEL</t>
  </si>
  <si>
    <t>CÓRDOBA - BUENAVISTA</t>
  </si>
  <si>
    <t>CÓRDOBA - CANALETE</t>
  </si>
  <si>
    <t>CÓRDOBA - CERETÉ</t>
  </si>
  <si>
    <t>CÓRDOBA - CHIMÁ</t>
  </si>
  <si>
    <t>CÓRDOBA - CHINÚ</t>
  </si>
  <si>
    <t>CÓRDOBA - CIÉNAGA DE ORO</t>
  </si>
  <si>
    <t>CÓRDOBA - COTORRA</t>
  </si>
  <si>
    <t>CÓRDOBA - LA APARTADA</t>
  </si>
  <si>
    <t>CÓRDOBA - LORICA</t>
  </si>
  <si>
    <t>CÓRDOBA - LOS CÓRDOBAS</t>
  </si>
  <si>
    <t>CÓRDOBA - MOMIL</t>
  </si>
  <si>
    <t>CÓRDOBA - MONTELÍBANO</t>
  </si>
  <si>
    <t>CÓRDOBA - MONTERÍA</t>
  </si>
  <si>
    <t>CÓRDOBA - MOÑITOS</t>
  </si>
  <si>
    <t>CÓRDOBA - PLANETA RICA</t>
  </si>
  <si>
    <t>CÓRDOBA - PUEBLO NUEVO</t>
  </si>
  <si>
    <t>CÓRDOBA - PUERTO ESCONDIDO</t>
  </si>
  <si>
    <t>CÓRDOBA - PUERTO LIBERTADOR</t>
  </si>
  <si>
    <t>CÓRDOBA - PURÍSIMA</t>
  </si>
  <si>
    <t>CÓRDOBA - SAHAGÚN</t>
  </si>
  <si>
    <t>CÓRDOBA - SAN ANDRÉS SOTAVENTO</t>
  </si>
  <si>
    <t>CÓRDOBA - SAN ANTERO</t>
  </si>
  <si>
    <t>CÓRDOBA - SAN BERNARDO DEL VIENTO</t>
  </si>
  <si>
    <t>CÓRDOBA - SAN CARLOS</t>
  </si>
  <si>
    <t>CÓRDOBA - SAN JOSÉ DE URÉ</t>
  </si>
  <si>
    <t>CÓRDOBA - SAN PELAYO</t>
  </si>
  <si>
    <t>CÓRDOBA - TIERRALTA</t>
  </si>
  <si>
    <t>CÓRDOBA - TUCHÍN</t>
  </si>
  <si>
    <t>CÓRDOBA - VALENCIA</t>
  </si>
  <si>
    <t>CUNDINAMARCA - AGUA DE DIOS</t>
  </si>
  <si>
    <t>CUNDINAMARCA - ALBÁN</t>
  </si>
  <si>
    <t>CUNDINAMARCA - ANAPOIMA</t>
  </si>
  <si>
    <t>CUNDINAMARCA - ANOLAIMA</t>
  </si>
  <si>
    <t>CUNDINAMARCA - APULO</t>
  </si>
  <si>
    <t>CUNDINAMARCA - ARBELÁEZ</t>
  </si>
  <si>
    <t>CUNDINAMARCA - BELTRÁN</t>
  </si>
  <si>
    <t>CUNDINAMARCA - BITUIMA</t>
  </si>
  <si>
    <t>CUNDINAMARCA - BOJACÁ</t>
  </si>
  <si>
    <t>CUNDINAMARCA - CABRERA</t>
  </si>
  <si>
    <t>CUNDINAMARCA - CACHIPAY</t>
  </si>
  <si>
    <t>CUNDINAMARCA - CAJICÁ</t>
  </si>
  <si>
    <t>CUNDINAMARCA - CAPARRAPÍ</t>
  </si>
  <si>
    <t>CUNDINAMARCA - CAQUEZA</t>
  </si>
  <si>
    <t>CUNDINAMARCA - CARMEN DE CARUPA</t>
  </si>
  <si>
    <t>CUNDINAMARCA - CHAGUANÍ</t>
  </si>
  <si>
    <t>CUNDINAMARCA - CHÍA</t>
  </si>
  <si>
    <t>CUNDINAMARCA - CHIPAQUE</t>
  </si>
  <si>
    <t>CUNDINAMARCA - CHOACHÍ</t>
  </si>
  <si>
    <t>CUNDINAMARCA - CHOCONTÁ</t>
  </si>
  <si>
    <t>CUNDINAMARCA - COGUA</t>
  </si>
  <si>
    <t>CUNDINAMARCA - COTA</t>
  </si>
  <si>
    <t>CUNDINAMARCA - CUCUNUBÁ</t>
  </si>
  <si>
    <t>CUNDINAMARCA - EL COLEGIO</t>
  </si>
  <si>
    <t>CUNDINAMARCA - EL PEÑÓN</t>
  </si>
  <si>
    <t>CUNDINAMARCA - EL ROSAL</t>
  </si>
  <si>
    <t>CUNDINAMARCA - FACATATIVÁ</t>
  </si>
  <si>
    <t>CUNDINAMARCA - FOMEQUE</t>
  </si>
  <si>
    <t>CUNDINAMARCA - FOSCA</t>
  </si>
  <si>
    <t>CUNDINAMARCA - FUNZA</t>
  </si>
  <si>
    <t>CUNDINAMARCA - FÚQUENE</t>
  </si>
  <si>
    <t>CUNDINAMARCA - FUSAGASUGÁ</t>
  </si>
  <si>
    <t>CUNDINAMARCA - GACHALA</t>
  </si>
  <si>
    <t>CUNDINAMARCA - GACHANCIPÁ</t>
  </si>
  <si>
    <t>CUNDINAMARCA - GACHETÁ</t>
  </si>
  <si>
    <t>CUNDINAMARCA - GAMA</t>
  </si>
  <si>
    <t>CUNDINAMARCA - GIRARDOT</t>
  </si>
  <si>
    <t>CUNDINAMARCA - GRANADA</t>
  </si>
  <si>
    <t>CUNDINAMARCA - GUACHETÁ</t>
  </si>
  <si>
    <t>CUNDINAMARCA - GUADUAS</t>
  </si>
  <si>
    <t>CUNDINAMARCA - GUASCA</t>
  </si>
  <si>
    <t>CUNDINAMARCA - GUATAQUÍ</t>
  </si>
  <si>
    <t>CUNDINAMARCA - GUATAVITA</t>
  </si>
  <si>
    <t>CUNDINAMARCA - GUAYABAL DE SIQUIMA</t>
  </si>
  <si>
    <t>CUNDINAMARCA - GUAYABETAL</t>
  </si>
  <si>
    <t>CUNDINAMARCA - GUTIÉRREZ</t>
  </si>
  <si>
    <t>CUNDINAMARCA - JERUSALÉN</t>
  </si>
  <si>
    <t>CUNDINAMARCA - JUNÍN</t>
  </si>
  <si>
    <t>CUNDINAMARCA - LA CALERA</t>
  </si>
  <si>
    <t>CUNDINAMARCA - LA MESA</t>
  </si>
  <si>
    <t>CUNDINAMARCA - LA PALMA</t>
  </si>
  <si>
    <t>CUNDINAMARCA - LA PEÑA</t>
  </si>
  <si>
    <t>CUNDINAMARCA - LA VEGA</t>
  </si>
  <si>
    <t>CUNDINAMARCA - LENGUAZAQUE</t>
  </si>
  <si>
    <t>CUNDINAMARCA - MACHETA</t>
  </si>
  <si>
    <t>CUNDINAMARCA - MADRID</t>
  </si>
  <si>
    <t>CUNDINAMARCA - MANTA</t>
  </si>
  <si>
    <t>CUNDINAMARCA - MEDINA</t>
  </si>
  <si>
    <t>CUNDINAMARCA - MOSQUERA</t>
  </si>
  <si>
    <t>CUNDINAMARCA - NARIÑO</t>
  </si>
  <si>
    <t>CUNDINAMARCA - NEMOCÓN</t>
  </si>
  <si>
    <t>CUNDINAMARCA - NILO</t>
  </si>
  <si>
    <t>CUNDINAMARCA - NIMAIMA</t>
  </si>
  <si>
    <t>CUNDINAMARCA - NOCAIMA</t>
  </si>
  <si>
    <t>CUNDINAMARCA - PACHO</t>
  </si>
  <si>
    <t>CUNDINAMARCA - PAIME</t>
  </si>
  <si>
    <t>CUNDINAMARCA - PANDI</t>
  </si>
  <si>
    <t>CUNDINAMARCA - PARATEBUENO</t>
  </si>
  <si>
    <t>CUNDINAMARCA - PASCA</t>
  </si>
  <si>
    <t>CUNDINAMARCA - PUERTO SALGAR</t>
  </si>
  <si>
    <t>CUNDINAMARCA - PULÍ</t>
  </si>
  <si>
    <t>CUNDINAMARCA - QUEBRADANEGRA</t>
  </si>
  <si>
    <t>CUNDINAMARCA - QUETAME</t>
  </si>
  <si>
    <t>CUNDINAMARCA - QUIPILE</t>
  </si>
  <si>
    <t>CUNDINAMARCA - RICAURTE</t>
  </si>
  <si>
    <t>CUNDINAMARCA - SAN ANTONIO DEL TEQUENDAMA</t>
  </si>
  <si>
    <t>CUNDINAMARCA - SAN BERNARDO</t>
  </si>
  <si>
    <t>CUNDINAMARCA - SAN CAYETANO</t>
  </si>
  <si>
    <t>CUNDINAMARCA - SAN FRANCISCO</t>
  </si>
  <si>
    <t>CUNDINAMARCA - SAN JUAN DE RÍO SECO</t>
  </si>
  <si>
    <t>CUNDINAMARCA - SASAIMA</t>
  </si>
  <si>
    <t>CUNDINAMARCA - SESQUILÉ</t>
  </si>
  <si>
    <t>CUNDINAMARCA - SIBATÉ</t>
  </si>
  <si>
    <t>CUNDINAMARCA - SILVANIA</t>
  </si>
  <si>
    <t>CUNDINAMARCA - SIMIJACA</t>
  </si>
  <si>
    <t>CUNDINAMARCA - SOACHA</t>
  </si>
  <si>
    <t>CUNDINAMARCA - SOPÓ</t>
  </si>
  <si>
    <t>CUNDINAMARCA - SUBACHOQUE</t>
  </si>
  <si>
    <t>CUNDINAMARCA - SUESCA</t>
  </si>
  <si>
    <t>CUNDINAMARCA - SUPATÁ</t>
  </si>
  <si>
    <t>CUNDINAMARCA - SUSA</t>
  </si>
  <si>
    <t>CUNDINAMARCA - SUTATAUSA</t>
  </si>
  <si>
    <t>CUNDINAMARCA - TABIO</t>
  </si>
  <si>
    <t>CUNDINAMARCA - TAUSA</t>
  </si>
  <si>
    <t>CUNDINAMARCA - TENA</t>
  </si>
  <si>
    <t>CUNDINAMARCA - TENJO</t>
  </si>
  <si>
    <t>CUNDINAMARCA - TIBACUY</t>
  </si>
  <si>
    <t>CUNDINAMARCA - TIBIRITA</t>
  </si>
  <si>
    <t>CUNDINAMARCA - TOCAIMA</t>
  </si>
  <si>
    <t>CUNDINAMARCA - TOCANCIPÁ</t>
  </si>
  <si>
    <t>CUNDINAMARCA - TOPAIPÍ</t>
  </si>
  <si>
    <t>CUNDINAMARCA - UBALÁ</t>
  </si>
  <si>
    <t>CUNDINAMARCA - UBAQUE</t>
  </si>
  <si>
    <t>CUNDINAMARCA - UNE</t>
  </si>
  <si>
    <t>CUNDINAMARCA - ÚTICA</t>
  </si>
  <si>
    <t>CUNDINAMARCA - VENECIA</t>
  </si>
  <si>
    <t>CUNDINAMARCA - VERGARA</t>
  </si>
  <si>
    <t>CUNDINAMARCA - VIANÍ</t>
  </si>
  <si>
    <t>CUNDINAMARCA - VILLA DE SAN DIEGO DE UBATE</t>
  </si>
  <si>
    <t>CUNDINAMARCA - VILLAGÓMEZ</t>
  </si>
  <si>
    <t>CUNDINAMARCA - VILLAPINZÓN</t>
  </si>
  <si>
    <t>CUNDINAMARCA - VILLETA</t>
  </si>
  <si>
    <t>CUNDINAMARCA - VIOTÁ</t>
  </si>
  <si>
    <t>CUNDINAMARCA - YACOPÍ</t>
  </si>
  <si>
    <t>CUNDINAMARCA - ZIPACÓN</t>
  </si>
  <si>
    <t>CUNDINAMARCA - ZIPAQUIRÁ</t>
  </si>
  <si>
    <t>GUAINÍA - BARRANCO MINAS</t>
  </si>
  <si>
    <t>GUAINÍA - CACAHUAL</t>
  </si>
  <si>
    <t>GUAINÍA - INÍRIDA</t>
  </si>
  <si>
    <t>GUAINÍA - LA GUADALUPE</t>
  </si>
  <si>
    <t>GUAINÍA - MAPIRIPANA</t>
  </si>
  <si>
    <t>GUAINÍA - MORICHAL</t>
  </si>
  <si>
    <t>GUAINÍA - PANA PANA</t>
  </si>
  <si>
    <t>GUAINÍA - PUERTO COLOMBIA</t>
  </si>
  <si>
    <t>GUAINÍA - SAN FELIPE</t>
  </si>
  <si>
    <t>GUAVIARE - CALAMAR</t>
  </si>
  <si>
    <t>GUAVIARE - EL RETORNO</t>
  </si>
  <si>
    <t>GUAVIARE - MIRAFLORES</t>
  </si>
  <si>
    <t>GUAVIARE - SAN JOSÉ DEL GUAVIARE</t>
  </si>
  <si>
    <t>HUILA - ACEVEDO</t>
  </si>
  <si>
    <t>HUILA - AGRADO</t>
  </si>
  <si>
    <t>HUILA - AIPE</t>
  </si>
  <si>
    <t>HUILA - ALGECIRAS</t>
  </si>
  <si>
    <t>HUILA - ALTAMIRA</t>
  </si>
  <si>
    <t>HUILA - BARAYA</t>
  </si>
  <si>
    <t>HUILA - CAMPOALEGRE</t>
  </si>
  <si>
    <t>HUILA - COLOMBIA</t>
  </si>
  <si>
    <t>HUILA - ELÍAS</t>
  </si>
  <si>
    <t>HUILA - GARZÓN</t>
  </si>
  <si>
    <t>HUILA - GIGANTE</t>
  </si>
  <si>
    <t>HUILA - GUADALUPE</t>
  </si>
  <si>
    <t>HUILA - HOBO</t>
  </si>
  <si>
    <t>HUILA - IQUIRA</t>
  </si>
  <si>
    <t>HUILA - ISNOS</t>
  </si>
  <si>
    <t>HUILA - LA ARGENTINA</t>
  </si>
  <si>
    <t>HUILA - LA PLATA</t>
  </si>
  <si>
    <t>HUILA - NÁTAGA</t>
  </si>
  <si>
    <t>HUILA - NEIVA</t>
  </si>
  <si>
    <t>HUILA - OPORAPA</t>
  </si>
  <si>
    <t>HUILA - PAICOL</t>
  </si>
  <si>
    <t>HUILA - PALERMO</t>
  </si>
  <si>
    <t>HUILA - PALESTINA</t>
  </si>
  <si>
    <t>HUILA - PITAL</t>
  </si>
  <si>
    <t>HUILA - PITALITO</t>
  </si>
  <si>
    <t>HUILA - RIVERA</t>
  </si>
  <si>
    <t>HUILA - SALADOBLANCO</t>
  </si>
  <si>
    <t>HUILA - SAN AGUSTÍN</t>
  </si>
  <si>
    <t>HUILA - SANTA MARÍA</t>
  </si>
  <si>
    <t>HUILA - SUAZA</t>
  </si>
  <si>
    <t>HUILA - TARQUI</t>
  </si>
  <si>
    <t>HUILA - TELLO</t>
  </si>
  <si>
    <t>HUILA - TERUEL</t>
  </si>
  <si>
    <t>HUILA - TESALIA</t>
  </si>
  <si>
    <t>HUILA - TIMANÁ</t>
  </si>
  <si>
    <t>HUILA - VILLAVIEJA</t>
  </si>
  <si>
    <t>HUILA - YAGUARÁ</t>
  </si>
  <si>
    <t>LA GUAJIRA - ALBANIA</t>
  </si>
  <si>
    <t>LA GUAJIRA - BARRANCAS</t>
  </si>
  <si>
    <t>LA GUAJIRA - DIBULA</t>
  </si>
  <si>
    <t>LA GUAJIRA - DISTRACCIÓN</t>
  </si>
  <si>
    <t>LA GUAJIRA - EL MOLINO</t>
  </si>
  <si>
    <t>LA GUAJIRA - FONSECA</t>
  </si>
  <si>
    <t>LA GUAJIRA - HATONUEVO</t>
  </si>
  <si>
    <t>LA GUAJIRA - LA JAGUA DEL PILAR</t>
  </si>
  <si>
    <t>LA GUAJIRA - MAICAO</t>
  </si>
  <si>
    <t>LA GUAJIRA - MANAURE</t>
  </si>
  <si>
    <t>LA GUAJIRA - RIOHACHA</t>
  </si>
  <si>
    <t>LA GUAJIRA - SAN JUAN DEL CESAR</t>
  </si>
  <si>
    <t>LA GUAJIRA - URIBIA</t>
  </si>
  <si>
    <t>LA GUAJIRA - URUMITA</t>
  </si>
  <si>
    <t>LA GUAJIRA - VILLANUEVA</t>
  </si>
  <si>
    <t>MAGDALENA - ALGARROBO</t>
  </si>
  <si>
    <t>MAGDALENA - ARACATACA</t>
  </si>
  <si>
    <t>MAGDALENA - ARIGUANÍ</t>
  </si>
  <si>
    <t>MAGDALENA - CERRO SAN ANTONIO</t>
  </si>
  <si>
    <t>MAGDALENA - CHIVOLO</t>
  </si>
  <si>
    <t>MAGDALENA - CIÉNAGA</t>
  </si>
  <si>
    <t>MAGDALENA - CONCORDIA</t>
  </si>
  <si>
    <t>MAGDALENA - EL BANCO</t>
  </si>
  <si>
    <t>MAGDALENA - EL PIÑON</t>
  </si>
  <si>
    <t>MAGDALENA - EL RETÉN</t>
  </si>
  <si>
    <t>MAGDALENA - FUNDACIÓN</t>
  </si>
  <si>
    <t>MAGDALENA - GUAMAL</t>
  </si>
  <si>
    <t>MAGDALENA - NUEVA GRANADA</t>
  </si>
  <si>
    <t>MAGDALENA - PEDRAZA</t>
  </si>
  <si>
    <t>MAGDALENA - PIJIÑO DEL CARMEN</t>
  </si>
  <si>
    <t>MAGDALENA - PIVIJAY</t>
  </si>
  <si>
    <t>MAGDALENA - PLATO</t>
  </si>
  <si>
    <t>MAGDALENA - PUEBLO VIEJO</t>
  </si>
  <si>
    <t>MAGDALENA - REMOLINO</t>
  </si>
  <si>
    <t>MAGDALENA - SABANAS DE SAN ANGEL</t>
  </si>
  <si>
    <t>MAGDALENA - SALAMINA</t>
  </si>
  <si>
    <t>MAGDALENA - SAN SEBASTIÁN DE BUENAVISTA</t>
  </si>
  <si>
    <t>MAGDALENA - SAN ZENÓN</t>
  </si>
  <si>
    <t>MAGDALENA - SANTA ANA</t>
  </si>
  <si>
    <t>MAGDALENA - SANTA BÁRBARA DE PINTO</t>
  </si>
  <si>
    <t>MAGDALENA - SANTA MARTA</t>
  </si>
  <si>
    <t>MAGDALENA - SITIONUEVO</t>
  </si>
  <si>
    <t>MAGDALENA - TENERIFE</t>
  </si>
  <si>
    <t>MAGDALENA - ZAPAYÁN</t>
  </si>
  <si>
    <t>MAGDALENA - ZONA BANANERA</t>
  </si>
  <si>
    <t>META - ACACIAS</t>
  </si>
  <si>
    <t>META - BARRANCA DE UPÍA</t>
  </si>
  <si>
    <t>META - CABUYARO</t>
  </si>
  <si>
    <t>META - CASTILLA LA NUEVA</t>
  </si>
  <si>
    <t>META - CUBARRAL</t>
  </si>
  <si>
    <t>META - CUMARAL</t>
  </si>
  <si>
    <t>META - EL CALVARIO</t>
  </si>
  <si>
    <t>META - EL CASTILLO</t>
  </si>
  <si>
    <t>META - EL DORADO</t>
  </si>
  <si>
    <t>META - FUENTE DE ORO</t>
  </si>
  <si>
    <t>META - GRANADA</t>
  </si>
  <si>
    <t>META - GUAMAL</t>
  </si>
  <si>
    <t>META - LA MACARENA</t>
  </si>
  <si>
    <t>META - LEJANÍAS</t>
  </si>
  <si>
    <t>META - MAPIRIPÁN</t>
  </si>
  <si>
    <t>META - MESETAS</t>
  </si>
  <si>
    <t>META - PUERTO CONCORDIA</t>
  </si>
  <si>
    <t>META - PUERTO GAITÁN</t>
  </si>
  <si>
    <t>META - PUERTO LLERAS</t>
  </si>
  <si>
    <t>META - PUERTO LÓPEZ</t>
  </si>
  <si>
    <t>META - PUERTO RICO</t>
  </si>
  <si>
    <t>META - RESTREPO</t>
  </si>
  <si>
    <t>META - SAN CARLOS DE GUAROA</t>
  </si>
  <si>
    <t>META - SAN JUAN DE ARAMA</t>
  </si>
  <si>
    <t>META - SAN JUANITO</t>
  </si>
  <si>
    <t>META - SAN MARTÍN</t>
  </si>
  <si>
    <t>META - URIBE</t>
  </si>
  <si>
    <t>META - VILLAVICENCIO</t>
  </si>
  <si>
    <t>META - VISTA HERMOSA</t>
  </si>
  <si>
    <t>NARIÑO - ALBÁN</t>
  </si>
  <si>
    <t>NARIÑO - ALDANA</t>
  </si>
  <si>
    <t>NARIÑO - ANCUYÁ</t>
  </si>
  <si>
    <t>NARIÑO - ARBOLEDA</t>
  </si>
  <si>
    <t>NARIÑO - BARBACOAS</t>
  </si>
  <si>
    <t>NARIÑO - BELÉN</t>
  </si>
  <si>
    <t>NARIÑO - BUESACO</t>
  </si>
  <si>
    <t>NARIÑO - CHACHAGÜÍ</t>
  </si>
  <si>
    <t>NARIÑO - COLÓN</t>
  </si>
  <si>
    <t>NARIÑO - CONSACA</t>
  </si>
  <si>
    <t>NARIÑO - CONTADERO</t>
  </si>
  <si>
    <t>NARIÑO - CÓRDOBA</t>
  </si>
  <si>
    <t>NARIÑO - CUASPUD</t>
  </si>
  <si>
    <t>NARIÑO - CUMBAL</t>
  </si>
  <si>
    <t>NARIÑO - CUMBITARA</t>
  </si>
  <si>
    <t>NARIÑO - EL CHARCO</t>
  </si>
  <si>
    <t>NARIÑO - EL PEÑOL</t>
  </si>
  <si>
    <t>NARIÑO - EL ROSARIO</t>
  </si>
  <si>
    <t>NARIÑO - EL TABLÓN DE GÓMEZ</t>
  </si>
  <si>
    <t>NARIÑO - EL TAMBO</t>
  </si>
  <si>
    <t>NARIÑO - FRANCISCO PIZARRO</t>
  </si>
  <si>
    <t>NARIÑO - FUNES</t>
  </si>
  <si>
    <t>NARIÑO - GUACHUCAL</t>
  </si>
  <si>
    <t>NARIÑO - GUAITARILLA</t>
  </si>
  <si>
    <t>NARIÑO - GUALMATÁN</t>
  </si>
  <si>
    <t>NARIÑO - ILES</t>
  </si>
  <si>
    <t>NARIÑO - IMUÉS</t>
  </si>
  <si>
    <t>NARIÑO - IPIALES</t>
  </si>
  <si>
    <t>NARIÑO - LA CRUZ</t>
  </si>
  <si>
    <t>NARIÑO - LA FLORIDA</t>
  </si>
  <si>
    <t>NARIÑO - LA LLANADA</t>
  </si>
  <si>
    <t>NARIÑO - LA TOLA</t>
  </si>
  <si>
    <t>NARIÑO - LA UNIÓN</t>
  </si>
  <si>
    <t>NARIÑO - LEIVA</t>
  </si>
  <si>
    <t>NARIÑO - LINARES</t>
  </si>
  <si>
    <t>NARIÑO - LOS ANDES</t>
  </si>
  <si>
    <t>NARIÑO - MAGÜÍ</t>
  </si>
  <si>
    <t>NARIÑO - MALLAMA</t>
  </si>
  <si>
    <t>NARIÑO - MOSQUERA</t>
  </si>
  <si>
    <t>NARIÑO - NARIÑO</t>
  </si>
  <si>
    <t>NARIÑO - OLAYA HERRERA</t>
  </si>
  <si>
    <t>NARIÑO - OSPINA</t>
  </si>
  <si>
    <t>NARIÑO - PASTO</t>
  </si>
  <si>
    <t>NARIÑO - POLICARPA</t>
  </si>
  <si>
    <t>NARIÑO - POTOSÍ</t>
  </si>
  <si>
    <t>NARIÑO - PROVIDENCIA</t>
  </si>
  <si>
    <t>NARIÑO - PUERRES</t>
  </si>
  <si>
    <t>NARIÑO - PUPIALES</t>
  </si>
  <si>
    <t>NARIÑO - RICAURTE</t>
  </si>
  <si>
    <t>NARIÑO - ROBERTO PAYÁN</t>
  </si>
  <si>
    <t>NARIÑO - SAMANIEGO</t>
  </si>
  <si>
    <t>NARIÑO - SAN ANDRÉS DE TUMACO</t>
  </si>
  <si>
    <t>NARIÑO - SAN BERNARDO</t>
  </si>
  <si>
    <t>NARIÑO - SAN LORENZO</t>
  </si>
  <si>
    <t>NARIÑO - SAN PABLO</t>
  </si>
  <si>
    <t>NARIÑO - SAN PEDRO DE CARTAGO</t>
  </si>
  <si>
    <t>NARIÑO - SANDONÁ</t>
  </si>
  <si>
    <t>NARIÑO - SANTA BÁRBARA</t>
  </si>
  <si>
    <t>NARIÑO - SANTACRUZ</t>
  </si>
  <si>
    <t>NARIÑO - SAPUYES</t>
  </si>
  <si>
    <t>NARIÑO - TAMINANGO</t>
  </si>
  <si>
    <t>NARIÑO - TANGUA</t>
  </si>
  <si>
    <t>NARIÑO - TÚQUERRES</t>
  </si>
  <si>
    <t>NARIÑO - YACUANQUER</t>
  </si>
  <si>
    <t>NORTE DE SANTANDER - ABREGO</t>
  </si>
  <si>
    <t>NORTE DE SANTANDER - ARBOLEDAS</t>
  </si>
  <si>
    <t>NORTE DE SANTANDER - BOCHALEMA</t>
  </si>
  <si>
    <t>NORTE DE SANTANDER - BUCARASICA</t>
  </si>
  <si>
    <t>NORTE DE SANTANDER - CACHIRÁ</t>
  </si>
  <si>
    <t>NORTE DE SANTANDER - CÁCOTA</t>
  </si>
  <si>
    <t>NORTE DE SANTANDER - CHINÁCOTA</t>
  </si>
  <si>
    <t>NORTE DE SANTANDER - CHITAGÁ</t>
  </si>
  <si>
    <t>NORTE DE SANTANDER - CONVENCIÓN</t>
  </si>
  <si>
    <t>NORTE DE SANTANDER - CÚCUTA</t>
  </si>
  <si>
    <t>NORTE DE SANTANDER - CUCUTILLA</t>
  </si>
  <si>
    <t>NORTE DE SANTANDER - DURANIA</t>
  </si>
  <si>
    <t>NORTE DE SANTANDER - EL CARMEN</t>
  </si>
  <si>
    <t>NORTE DE SANTANDER - EL TARRA</t>
  </si>
  <si>
    <t>NORTE DE SANTANDER - EL ZULIA</t>
  </si>
  <si>
    <t>NORTE DE SANTANDER - GRAMALOTE</t>
  </si>
  <si>
    <t>NORTE DE SANTANDER - HACARÍ</t>
  </si>
  <si>
    <t>NORTE DE SANTANDER - HERRÁN</t>
  </si>
  <si>
    <t>NORTE DE SANTANDER - LA ESPERANZA</t>
  </si>
  <si>
    <t>NORTE DE SANTANDER - LA PLAYA</t>
  </si>
  <si>
    <t>NORTE DE SANTANDER - LABATECA</t>
  </si>
  <si>
    <t>NORTE DE SANTANDER - LOS PATIOS</t>
  </si>
  <si>
    <t>NORTE DE SANTANDER - LOURDES</t>
  </si>
  <si>
    <t>NORTE DE SANTANDER - MUTISCUA</t>
  </si>
  <si>
    <t>NORTE DE SANTANDER - OCAÑA</t>
  </si>
  <si>
    <t>NORTE DE SANTANDER - PAMPLONA</t>
  </si>
  <si>
    <t>NORTE DE SANTANDER - PAMPLONITA</t>
  </si>
  <si>
    <t>NORTE DE SANTANDER - PUERTO SANTANDER</t>
  </si>
  <si>
    <t>NORTE DE SANTANDER - RAGONVALIA</t>
  </si>
  <si>
    <t>NORTE DE SANTANDER - SALAZAR</t>
  </si>
  <si>
    <t>NORTE DE SANTANDER - SAN CALIXTO</t>
  </si>
  <si>
    <t>NORTE DE SANTANDER - SAN CAYETANO</t>
  </si>
  <si>
    <t>NORTE DE SANTANDER - SANTIAGO</t>
  </si>
  <si>
    <t>NORTE DE SANTANDER - SARDINATA</t>
  </si>
  <si>
    <t>NORTE DE SANTANDER - SILOS</t>
  </si>
  <si>
    <t>NORTE DE SANTANDER - TEORAMA</t>
  </si>
  <si>
    <t>NORTE DE SANTANDER - TIBÚ</t>
  </si>
  <si>
    <t>NORTE DE SANTANDER - TOLEDO</t>
  </si>
  <si>
    <t>NORTE DE SANTANDER - VILLA CARO</t>
  </si>
  <si>
    <t>NORTE DE SANTANDER - VILLA DEL ROSARIO</t>
  </si>
  <si>
    <t>PUTUMAYO - COLÓN</t>
  </si>
  <si>
    <t>PUTUMAYO - LEGUÍZAMO</t>
  </si>
  <si>
    <t>PUTUMAYO - MOCOA</t>
  </si>
  <si>
    <t>PUTUMAYO - ORITO</t>
  </si>
  <si>
    <t>PUTUMAYO - PUERTO ASÍS</t>
  </si>
  <si>
    <t>PUTUMAYO - PUERTO CAICEDO</t>
  </si>
  <si>
    <t>PUTUMAYO - PUERTO GUZMÁN</t>
  </si>
  <si>
    <t>PUTUMAYO - SAN FRANCISCO</t>
  </si>
  <si>
    <t>PUTUMAYO - SAN MIGUEL</t>
  </si>
  <si>
    <t>PUTUMAYO - SANTIAGO</t>
  </si>
  <si>
    <t>PUTUMAYO - SIBUNDOY</t>
  </si>
  <si>
    <t>PUTUMAYO - VALLE DE GUAMEZ</t>
  </si>
  <si>
    <t>PUTUMAYO - VILLAGARZÓN</t>
  </si>
  <si>
    <t>QUINDÍO - ARMENIA</t>
  </si>
  <si>
    <t>QUINDÍO - BUENAVISTA</t>
  </si>
  <si>
    <t>QUINDÍO - CALARCÁ</t>
  </si>
  <si>
    <t>QUINDÍO - CIRCASIA</t>
  </si>
  <si>
    <t>QUINDÍO - CÓRDOBA</t>
  </si>
  <si>
    <t>QUINDÍO - FILANDIA</t>
  </si>
  <si>
    <t>QUINDÍO - GÉNOVA</t>
  </si>
  <si>
    <t>QUINDÍO - LA TEBAIDA</t>
  </si>
  <si>
    <t>QUINDÍO - MONTENEGRO</t>
  </si>
  <si>
    <t>QUINDÍO - PIJAO</t>
  </si>
  <si>
    <t>QUINDÍO - QUIMBAYA</t>
  </si>
  <si>
    <t>QUINDÍO - SALENTO</t>
  </si>
  <si>
    <t>RISARALDA - APÍA</t>
  </si>
  <si>
    <t>RISARALDA - BALBOA</t>
  </si>
  <si>
    <t>RISARALDA - BELÉN DE UMBRÍA</t>
  </si>
  <si>
    <t>RISARALDA - DOSQUEBRADAS</t>
  </si>
  <si>
    <t>RISARALDA - GUÁTICA</t>
  </si>
  <si>
    <t>RISARALDA - LA CELIA</t>
  </si>
  <si>
    <t>RISARALDA - LA VIRGINIA</t>
  </si>
  <si>
    <t>RISARALDA - MARSELLA</t>
  </si>
  <si>
    <t>RISARALDA - MISTRATÓ</t>
  </si>
  <si>
    <t>RISARALDA - PEREIRA</t>
  </si>
  <si>
    <t>RISARALDA - PUEBLO RICO</t>
  </si>
  <si>
    <t>RISARALDA - QUINCHÍA</t>
  </si>
  <si>
    <t>RISARALDA - SANTA ROSA DE CABAL</t>
  </si>
  <si>
    <t>RISARALDA - SANTUARIO</t>
  </si>
  <si>
    <t>SANTANDER - AGUADA</t>
  </si>
  <si>
    <t>SANTANDER - ALBANIA</t>
  </si>
  <si>
    <t>SANTANDER - ARATOCA</t>
  </si>
  <si>
    <t>SANTANDER - BARBOSA</t>
  </si>
  <si>
    <t>SANTANDER - BARICHARA</t>
  </si>
  <si>
    <t>SANTANDER - BARRANCABERMEJA</t>
  </si>
  <si>
    <t>SANTANDER - BETULIA</t>
  </si>
  <si>
    <t>SANTANDER - BOLÍVAR</t>
  </si>
  <si>
    <t>SANTANDER - BUCARAMANGA</t>
  </si>
  <si>
    <t>SANTANDER - CABRERA</t>
  </si>
  <si>
    <t>SANTANDER - CALIFORNIA</t>
  </si>
  <si>
    <t>SANTANDER - CAPITANEJO</t>
  </si>
  <si>
    <t>SANTANDER - CARCASÍ</t>
  </si>
  <si>
    <t>SANTANDER - CEPITÁ</t>
  </si>
  <si>
    <t>SANTANDER - CERRITO</t>
  </si>
  <si>
    <t>SANTANDER - CHARALÁ</t>
  </si>
  <si>
    <t>SANTANDER - CHARTA</t>
  </si>
  <si>
    <t>SANTANDER - CHIMÁ</t>
  </si>
  <si>
    <t>SANTANDER - CHIPATÁ</t>
  </si>
  <si>
    <t>SANTANDER - CIMITARRA</t>
  </si>
  <si>
    <t>SANTANDER - CONCEPCIÓN</t>
  </si>
  <si>
    <t>SANTANDER - CONFINES</t>
  </si>
  <si>
    <t>SANTANDER - CONTRATACIÓN</t>
  </si>
  <si>
    <t>SANTANDER - COROMORO</t>
  </si>
  <si>
    <t>SANTANDER - CURITÍ</t>
  </si>
  <si>
    <t>SANTANDER - EL CARMEN DE CHUCURÍ</t>
  </si>
  <si>
    <t>SANTANDER - EL GUACAMAYO</t>
  </si>
  <si>
    <t>SANTANDER - EL PEÑÓN</t>
  </si>
  <si>
    <t>SANTANDER - EL PLAYÓN</t>
  </si>
  <si>
    <t>SANTANDER - ENCINO</t>
  </si>
  <si>
    <t>SANTANDER - ENCISO</t>
  </si>
  <si>
    <t>SANTANDER - FLORIÁN</t>
  </si>
  <si>
    <t>SANTANDER - FLORIDABLANCA</t>
  </si>
  <si>
    <t>SANTANDER - GALÁN</t>
  </si>
  <si>
    <t>SANTANDER - GAMBITA</t>
  </si>
  <si>
    <t>SANTANDER - GIRÓN</t>
  </si>
  <si>
    <t>SANTANDER - GUACA</t>
  </si>
  <si>
    <t>SANTANDER - GUADALUPE</t>
  </si>
  <si>
    <t>SANTANDER - GUAPOTÁ</t>
  </si>
  <si>
    <t>SANTANDER - GUAVATÁ</t>
  </si>
  <si>
    <t>SANTANDER - GÜEPSA</t>
  </si>
  <si>
    <t>SANTANDER - HATO</t>
  </si>
  <si>
    <t>SANTANDER - JESÚS MARÍA</t>
  </si>
  <si>
    <t>SANTANDER - JORDÁN</t>
  </si>
  <si>
    <t>SANTANDER - LA BELLEZA</t>
  </si>
  <si>
    <t>SANTANDER - LA PAZ</t>
  </si>
  <si>
    <t>SANTANDER - LANDÁZURI</t>
  </si>
  <si>
    <t>SANTANDER - LEBRÍJA</t>
  </si>
  <si>
    <t>SANTANDER - LOS SANTOS</t>
  </si>
  <si>
    <t>SANTANDER - MACARAVITA</t>
  </si>
  <si>
    <t>SANTANDER - MÁLAGA</t>
  </si>
  <si>
    <t>SANTANDER - MATANZA</t>
  </si>
  <si>
    <t>SANTANDER - MOGOTES</t>
  </si>
  <si>
    <t>SANTANDER - MOLAGAVITA</t>
  </si>
  <si>
    <t>SANTANDER - OCAMONTE</t>
  </si>
  <si>
    <t>SANTANDER - OIBA</t>
  </si>
  <si>
    <t>SANTANDER - ONZAGA</t>
  </si>
  <si>
    <t>SANTANDER - PALMAR</t>
  </si>
  <si>
    <t>SANTANDER - PALMAS DEL SOCORRO</t>
  </si>
  <si>
    <t>SANTANDER - PÁRAMO</t>
  </si>
  <si>
    <t>SANTANDER - PIEDECUESTA</t>
  </si>
  <si>
    <t>SANTANDER - PINCHOTE</t>
  </si>
  <si>
    <t>SANTANDER - PUENTE NACIONAL</t>
  </si>
  <si>
    <t>SANTANDER - PUERTO PARRA</t>
  </si>
  <si>
    <t>SANTANDER - PUERTO WILCHES</t>
  </si>
  <si>
    <t>SANTANDER - RIONEGRO</t>
  </si>
  <si>
    <t>SANTANDER - SABANA DE TORRES</t>
  </si>
  <si>
    <t>SANTANDER - SAN ANDRÉS</t>
  </si>
  <si>
    <t>SANTANDER - SAN BENITO</t>
  </si>
  <si>
    <t>SANTANDER - SAN GIL</t>
  </si>
  <si>
    <t>SANTANDER - SAN JOAQUÍN</t>
  </si>
  <si>
    <t>SANTANDER - SAN JOSÉ DE MIRANDA</t>
  </si>
  <si>
    <t>SANTANDER - SAN MIGUEL</t>
  </si>
  <si>
    <t>SANTANDER - SAN VICENTE DE CHUCURÍ</t>
  </si>
  <si>
    <t>SANTANDER - SANTA BÁRBARA</t>
  </si>
  <si>
    <t>SANTANDER - SANTA HELENA DEL OPÓN</t>
  </si>
  <si>
    <t>SANTANDER - SIMACOTA</t>
  </si>
  <si>
    <t>SANTANDER - SOCORRO</t>
  </si>
  <si>
    <t>SANTANDER - SUAITA</t>
  </si>
  <si>
    <t>SANTANDER - SUCRE</t>
  </si>
  <si>
    <t>SANTANDER - SURATÁ</t>
  </si>
  <si>
    <t>SANTANDER - TONA</t>
  </si>
  <si>
    <t>SANTANDER - VALLE DE SAN JOSÉ</t>
  </si>
  <si>
    <t>SANTANDER - VÉLEZ</t>
  </si>
  <si>
    <t>SANTANDER - VETAS</t>
  </si>
  <si>
    <t>SANTANDER - VILLANUEVA</t>
  </si>
  <si>
    <t>SANTANDER - ZAPATOCA</t>
  </si>
  <si>
    <t>SUCRE - BUENAVISTA</t>
  </si>
  <si>
    <t>SUCRE - CAIMITO</t>
  </si>
  <si>
    <t>SUCRE - CHALÁN</t>
  </si>
  <si>
    <t>SUCRE - COLOSO</t>
  </si>
  <si>
    <t>SUCRE - COROZAL</t>
  </si>
  <si>
    <t>SUCRE - COVEÑAS</t>
  </si>
  <si>
    <t>SUCRE - EL ROBLE</t>
  </si>
  <si>
    <t>SUCRE - GALERAS</t>
  </si>
  <si>
    <t>SUCRE - GUARANDA</t>
  </si>
  <si>
    <t>SUCRE - LA UNIÓN</t>
  </si>
  <si>
    <t>SUCRE - LOS PALMITOS</t>
  </si>
  <si>
    <t>SUCRE - MAJAGUAL</t>
  </si>
  <si>
    <t>SUCRE - MORROA</t>
  </si>
  <si>
    <t>SUCRE - OVEJAS</t>
  </si>
  <si>
    <t>SUCRE - PALMITO</t>
  </si>
  <si>
    <t>SUCRE - SAMPUÉS</t>
  </si>
  <si>
    <t>SUCRE - SAN BENITO ABAD</t>
  </si>
  <si>
    <t>SUCRE - SAN JUAN DE BETULIA</t>
  </si>
  <si>
    <t>SUCRE - SAN LUIS DE SINCÉ</t>
  </si>
  <si>
    <t>SUCRE - SAN MARCOS</t>
  </si>
  <si>
    <t>SUCRE - SAN ONOFRE</t>
  </si>
  <si>
    <t>SUCRE - SAN PEDRO</t>
  </si>
  <si>
    <t>SUCRE - SANTIAGO DE TOLÚ</t>
  </si>
  <si>
    <t>SUCRE - SINCELEJO</t>
  </si>
  <si>
    <t>SUCRE - SUCRE</t>
  </si>
  <si>
    <t>SUCRE - TOLÚ VIEJO</t>
  </si>
  <si>
    <t>TOLIMA - ALPUJARRA</t>
  </si>
  <si>
    <t>TOLIMA - ALVARADO</t>
  </si>
  <si>
    <t>TOLIMA - AMBALEMA</t>
  </si>
  <si>
    <t>TOLIMA - ANZOÁTEGUI</t>
  </si>
  <si>
    <t>TOLIMA - ARMERO</t>
  </si>
  <si>
    <t>TOLIMA - ATACO</t>
  </si>
  <si>
    <t>TOLIMA - CAJAMARCA</t>
  </si>
  <si>
    <t>TOLIMA - CARMEN DE APICALA</t>
  </si>
  <si>
    <t>TOLIMA - CASABIANCA</t>
  </si>
  <si>
    <t>TOLIMA - CHAPARRAL</t>
  </si>
  <si>
    <t>TOLIMA - COELLO</t>
  </si>
  <si>
    <t>TOLIMA - COYAIMA</t>
  </si>
  <si>
    <t>TOLIMA - CUNDAY</t>
  </si>
  <si>
    <t>TOLIMA - DOLORES</t>
  </si>
  <si>
    <t>TOLIMA - ESPINAL</t>
  </si>
  <si>
    <t>TOLIMA - FALAN</t>
  </si>
  <si>
    <t>TOLIMA - FLANDES</t>
  </si>
  <si>
    <t>TOLIMA - FRESNO</t>
  </si>
  <si>
    <t>TOLIMA - GUAMO</t>
  </si>
  <si>
    <t>TOLIMA - HERVEO</t>
  </si>
  <si>
    <t>TOLIMA - HONDA</t>
  </si>
  <si>
    <t>TOLIMA - IBAGUÉ</t>
  </si>
  <si>
    <t>TOLIMA - ICONONZO</t>
  </si>
  <si>
    <t>TOLIMA - LÉRIDA</t>
  </si>
  <si>
    <t>TOLIMA - LÍBANO</t>
  </si>
  <si>
    <t>TOLIMA - MARIQUITA</t>
  </si>
  <si>
    <t>TOLIMA - MELGAR</t>
  </si>
  <si>
    <t>TOLIMA - MURILLO</t>
  </si>
  <si>
    <t>TOLIMA - NATAGAIMA</t>
  </si>
  <si>
    <t>TOLIMA - ORTEGA</t>
  </si>
  <si>
    <t>TOLIMA - PALOCABILDO</t>
  </si>
  <si>
    <t>TOLIMA - PIEDRAS</t>
  </si>
  <si>
    <t>TOLIMA - PLANADAS</t>
  </si>
  <si>
    <t>TOLIMA - PRADO</t>
  </si>
  <si>
    <t>TOLIMA - PURIFICACIÓN</t>
  </si>
  <si>
    <t>TOLIMA - RIO BLANCO</t>
  </si>
  <si>
    <t>TOLIMA - RONCESVALLES</t>
  </si>
  <si>
    <t>TOLIMA - ROVIRA</t>
  </si>
  <si>
    <t>TOLIMA - SALDAÑA</t>
  </si>
  <si>
    <t>TOLIMA - SAN ANTONIO</t>
  </si>
  <si>
    <t>TOLIMA - SAN LUIS</t>
  </si>
  <si>
    <t>TOLIMA - SANTA ISABEL</t>
  </si>
  <si>
    <t>TOLIMA - SUÁREZ</t>
  </si>
  <si>
    <t>TOLIMA - VALLE DE SAN JUAN</t>
  </si>
  <si>
    <t>TOLIMA - VENADILLO</t>
  </si>
  <si>
    <t>TOLIMA - VILLAHERMOSA</t>
  </si>
  <si>
    <t>TOLIMA - VILLARRICA</t>
  </si>
  <si>
    <t>VALLE DEL CAUCA - ALCALÁ</t>
  </si>
  <si>
    <t>VALLE DEL CAUCA - ANDALUCÍA</t>
  </si>
  <si>
    <t>VALLE DEL CAUCA - ANSERMANUEVO</t>
  </si>
  <si>
    <t>VALLE DEL CAUCA - ARGELIA</t>
  </si>
  <si>
    <t>VALLE DEL CAUCA - BOLÍVAR</t>
  </si>
  <si>
    <t>VALLE DEL CAUCA - BUENAVENTURA</t>
  </si>
  <si>
    <t>VALLE DEL CAUCA - BUGALAGRANDE</t>
  </si>
  <si>
    <t>VALLE DEL CAUCA - CAICEDONIA</t>
  </si>
  <si>
    <t>VALLE DEL CAUCA - CALI</t>
  </si>
  <si>
    <t>VALLE DEL CAUCA - CALIMA</t>
  </si>
  <si>
    <t>VALLE DEL CAUCA - CANDELARIA</t>
  </si>
  <si>
    <t>VALLE DEL CAUCA - CARTAGO</t>
  </si>
  <si>
    <t>VALLE DEL CAUCA - DAGUA</t>
  </si>
  <si>
    <t>VALLE DEL CAUCA - EL ÁGUILA</t>
  </si>
  <si>
    <t>VALLE DEL CAUCA - EL CAIRO</t>
  </si>
  <si>
    <t>VALLE DEL CAUCA - EL CERRITO</t>
  </si>
  <si>
    <t>VALLE DEL CAUCA - EL DOVIO</t>
  </si>
  <si>
    <t>VALLE DEL CAUCA - FLORIDA</t>
  </si>
  <si>
    <t>VALLE DEL CAUCA - GINEBRA</t>
  </si>
  <si>
    <t>VALLE DEL CAUCA - GUACARÍ</t>
  </si>
  <si>
    <t>VALLE DEL CAUCA - GUADALAJARA DE BUGA</t>
  </si>
  <si>
    <t>VALLE DEL CAUCA - JAMUNDÍ</t>
  </si>
  <si>
    <t>VALLE DEL CAUCA - LA CUMBRE</t>
  </si>
  <si>
    <t>VALLE DEL CAUCA - LA UNIÓN</t>
  </si>
  <si>
    <t>VALLE DEL CAUCA - LA VICTORIA</t>
  </si>
  <si>
    <t>VALLE DEL CAUCA - OBANDO</t>
  </si>
  <si>
    <t>VALLE DEL CAUCA - PALMIRA</t>
  </si>
  <si>
    <t>VALLE DEL CAUCA - PRADERA</t>
  </si>
  <si>
    <t>VALLE DEL CAUCA - RESTREPO</t>
  </si>
  <si>
    <t>VALLE DEL CAUCA - RIOFRÍO</t>
  </si>
  <si>
    <t>VALLE DEL CAUCA - ROLDANILLO</t>
  </si>
  <si>
    <t>VALLE DEL CAUCA - SAN PEDRO</t>
  </si>
  <si>
    <t>VALLE DEL CAUCA - SEVILLA</t>
  </si>
  <si>
    <t>VALLE DEL CAUCA - TORO</t>
  </si>
  <si>
    <t>VALLE DEL CAUCA - TRUJILLO</t>
  </si>
  <si>
    <t>VALLE DEL CAUCA - TULUÁ</t>
  </si>
  <si>
    <t>VALLE DEL CAUCA - ULLOA</t>
  </si>
  <si>
    <t>VALLE DEL CAUCA - VERSALLES</t>
  </si>
  <si>
    <t>VALLE DEL CAUCA - VIJES</t>
  </si>
  <si>
    <t>VALLE DEL CAUCA - YOTOCO</t>
  </si>
  <si>
    <t>VALLE DEL CAUCA - YUMBO</t>
  </si>
  <si>
    <t>VALLE DEL CAUCA - ZARZAL</t>
  </si>
  <si>
    <t>VICHADA - CUMARIBO</t>
  </si>
  <si>
    <t>VICHADA - LA PRIMAVERA</t>
  </si>
  <si>
    <t>VICHADA - PUERTO CARREÑO</t>
  </si>
  <si>
    <t>VICHADA - SANTA ROSALÍA</t>
  </si>
  <si>
    <t>Lina Fernanda Sánchez Barriga</t>
  </si>
  <si>
    <t>CONTRATO</t>
  </si>
  <si>
    <t>Ahorros 24077224453</t>
  </si>
  <si>
    <t>Caja social</t>
  </si>
  <si>
    <t>lsanchez@cra.gov.co</t>
  </si>
  <si>
    <t>Bogotá-Paipa</t>
  </si>
  <si>
    <t>Piapa-Bogotá</t>
  </si>
  <si>
    <t>23 de octubre</t>
  </si>
  <si>
    <t>Diálogo interinstitucional y comunitario sobre el Decreto 960 de 2025, que se llevará a cabo en Paipa, Boyacá, el 7 de noviembre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</si>
</sst>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 #,##0_-;\-&quot;$&quot;\ * #,##0_-;_-&quot;$&quot;\ * &quot;-&quot;_-;_-@_-"/>
    <numFmt numFmtId="41" formatCode="_-* #,##0_-;\-* #,##0_-;_-* &quot;-&quot;_-;_-@_-"/>
    <numFmt numFmtId="43" formatCode="_-* #,##0.00_-;\-* #,##0.00_-;_-* &quot;-&quot;??_-;_-@_-"/>
    <numFmt numFmtId="164" formatCode="_ &quot;$&quot;\ * #,##0.00_ ;_ &quot;$&quot;\ * \-#,##0.00_ ;_ &quot;$&quot;\ * &quot;-&quot;??_ ;_ @_ "/>
    <numFmt numFmtId="165" formatCode="&quot;$&quot;\ #,##0"/>
    <numFmt numFmtId="166" formatCode="0.0"/>
    <numFmt numFmtId="167" formatCode="_ &quot;$&quot;\ * #,##0_ ;_ &quot;$&quot;\ * \-#,##0_ ;_ &quot;$&quot;\ * &quot;-&quot;??_ ;_ @_ "/>
    <numFmt numFmtId="168" formatCode="_-* #,##0_-;\-* #,##0_-;_-* &quot;-&quot;??_-;_-@_-"/>
    <numFmt numFmtId="169" formatCode="&quot;$&quot;\ #,##0;\-&quot;$&quot;\ #,##0;;@\ "/>
    <numFmt numFmtId="170" formatCode="_-&quot;$&quot;\ * #,##0.0_-;\-&quot;$&quot;\ * #,##0.0_-;_-&quot;$&quot;\ * &quot;-&quot;?_-;_-@_-"/>
    <numFmt numFmtId="171" formatCode="_-&quot;$&quot;\ * #,##0.00_-;\-&quot;$&quot;\ * #,##0.00_-;_-&quot;$&quot;\ * &quot;-&quot;_-;_-@_-"/>
    <numFmt numFmtId="172" formatCode="_ &quot;$&quot;\ * #,##0.000_ ;_ &quot;$&quot;\ * \-#,##0.000_ ;_ &quot;$&quot;\ * &quot;-&quot;??_ ;_ @_ "/>
    <numFmt numFmtId="173" formatCode="_-&quot;$&quot;\ * #,##0_-;\-&quot;$&quot;\ * #,##0_-;_-&quot;$&quot;\ * &quot;-&quot;??_-;_-@_-"/>
  </numFmts>
  <fonts count="36" x14ac:knownFonts="1">
    <font>
      <sz val="10"/>
      <name val="Arial"/>
    </font>
    <font>
      <sz val="11"/>
      <color theme="1"/>
      <name val="Calibri"/>
      <family val="2"/>
      <scheme val="minor"/>
    </font>
    <font>
      <sz val="11"/>
      <color theme="1"/>
      <name val="Calibri"/>
      <family val="2"/>
      <scheme val="minor"/>
    </font>
    <font>
      <sz val="10"/>
      <name val="Arial"/>
      <family val="2"/>
    </font>
    <font>
      <b/>
      <sz val="14"/>
      <name val="Arial"/>
      <family val="2"/>
    </font>
    <font>
      <sz val="8"/>
      <name val="Arial"/>
      <family val="2"/>
    </font>
    <font>
      <b/>
      <sz val="8"/>
      <name val="Arial"/>
      <family val="2"/>
    </font>
    <font>
      <b/>
      <sz val="10"/>
      <name val="Arial"/>
      <family val="2"/>
    </font>
    <font>
      <b/>
      <sz val="7"/>
      <name val="Arial"/>
      <family val="2"/>
    </font>
    <font>
      <sz val="7"/>
      <name val="Arial"/>
      <family val="2"/>
    </font>
    <font>
      <b/>
      <sz val="6"/>
      <name val="Arial"/>
      <family val="2"/>
    </font>
    <font>
      <u/>
      <sz val="10"/>
      <color indexed="12"/>
      <name val="Arial"/>
      <family val="2"/>
    </font>
    <font>
      <sz val="6"/>
      <name val="Arial"/>
      <family val="2"/>
    </font>
    <font>
      <sz val="7"/>
      <name val="Arial Narrow"/>
      <family val="2"/>
    </font>
    <font>
      <sz val="9"/>
      <name val="Arial"/>
      <family val="2"/>
    </font>
    <font>
      <u/>
      <sz val="7"/>
      <color indexed="12"/>
      <name val="Arial"/>
      <family val="2"/>
    </font>
    <font>
      <sz val="10"/>
      <name val="Arial"/>
      <family val="2"/>
    </font>
    <font>
      <sz val="6"/>
      <name val="Arial Narrow"/>
      <family val="2"/>
    </font>
    <font>
      <b/>
      <sz val="5"/>
      <name val="Arial"/>
      <family val="2"/>
    </font>
    <font>
      <sz val="6"/>
      <color rgb="FFC00000"/>
      <name val="Arial"/>
      <family val="2"/>
    </font>
    <font>
      <sz val="10"/>
      <name val="Arial"/>
      <family val="2"/>
    </font>
    <font>
      <sz val="10"/>
      <color rgb="FFFF0000"/>
      <name val="Arial"/>
      <family val="2"/>
    </font>
    <font>
      <b/>
      <sz val="11"/>
      <color theme="0"/>
      <name val="HELVETICA"/>
    </font>
    <font>
      <b/>
      <i/>
      <sz val="10"/>
      <name val="Arial"/>
      <family val="2"/>
    </font>
    <font>
      <b/>
      <sz val="10"/>
      <color theme="1"/>
      <name val="Work Sans"/>
    </font>
    <font>
      <b/>
      <sz val="10"/>
      <color rgb="FF000000"/>
      <name val="Work Sans"/>
    </font>
    <font>
      <sz val="10"/>
      <color rgb="FF000000"/>
      <name val="Work Sans"/>
    </font>
    <font>
      <sz val="6"/>
      <color theme="1"/>
      <name val="Arial"/>
      <family val="2"/>
    </font>
    <font>
      <b/>
      <sz val="11"/>
      <color theme="1"/>
      <name val="Calibri"/>
      <family val="2"/>
      <scheme val="minor"/>
    </font>
    <font>
      <b/>
      <sz val="14"/>
      <color theme="1"/>
      <name val="Calibri"/>
      <family val="2"/>
      <scheme val="minor"/>
    </font>
    <font>
      <b/>
      <sz val="9"/>
      <name val="Arial"/>
      <family val="2"/>
    </font>
    <font>
      <b/>
      <sz val="8"/>
      <color indexed="81"/>
      <name val="Tahoma"/>
      <family val="2"/>
    </font>
    <font>
      <b/>
      <sz val="8"/>
      <name val="Verdana"/>
      <family val="2"/>
    </font>
    <font>
      <sz val="8"/>
      <name val="Verdana"/>
      <family val="2"/>
    </font>
    <font>
      <u/>
      <sz val="8"/>
      <name val="Verdana"/>
      <family val="2"/>
    </font>
    <font>
      <sz val="8"/>
      <color rgb="FF000000"/>
      <name val="Segoe UI"/>
      <family val="2"/>
    </font>
  </fonts>
  <fills count="14">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rgb="FF0070C0"/>
        <bgColor indexed="64"/>
      </patternFill>
    </fill>
    <fill>
      <patternFill patternType="solid">
        <fgColor theme="6" tint="0.59999389629810485"/>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
      <patternFill patternType="solid">
        <fgColor theme="4" tint="0.79998168889431442"/>
        <bgColor indexed="64"/>
      </patternFill>
    </fill>
    <fill>
      <patternFill patternType="solid">
        <fgColor theme="3" tint="0.79998168889431442"/>
        <bgColor indexed="64"/>
      </patternFill>
    </fill>
  </fills>
  <borders count="47">
    <border>
      <left/>
      <right/>
      <top/>
      <bottom/>
      <diagonal/>
    </border>
    <border>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bottom style="thin">
        <color auto="1"/>
      </bottom>
      <diagonal/>
    </border>
    <border>
      <left/>
      <right/>
      <top style="thin">
        <color auto="1"/>
      </top>
      <bottom style="medium">
        <color indexed="64"/>
      </bottom>
      <diagonal/>
    </border>
    <border>
      <left style="medium">
        <color indexed="64"/>
      </left>
      <right style="medium">
        <color indexed="64"/>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top/>
      <bottom/>
      <diagonal/>
    </border>
    <border>
      <left/>
      <right style="thin">
        <color auto="1"/>
      </right>
      <top/>
      <bottom/>
      <diagonal/>
    </border>
  </borders>
  <cellStyleXfs count="9">
    <xf numFmtId="0" fontId="0" fillId="0" borderId="0"/>
    <xf numFmtId="0" fontId="11" fillId="0" borderId="0" applyNumberFormat="0" applyFill="0" applyBorder="0" applyAlignment="0" applyProtection="0">
      <alignment vertical="top"/>
      <protection locked="0"/>
    </xf>
    <xf numFmtId="164" fontId="3" fillId="0" borderId="0" applyFont="0" applyFill="0" applyBorder="0" applyAlignment="0" applyProtection="0"/>
    <xf numFmtId="0" fontId="2" fillId="0" borderId="0"/>
    <xf numFmtId="41" fontId="16" fillId="0" borderId="0" applyFont="0" applyFill="0" applyBorder="0" applyAlignment="0" applyProtection="0"/>
    <xf numFmtId="42" fontId="16" fillId="0" borderId="0" applyFont="0" applyFill="0" applyBorder="0" applyAlignment="0" applyProtection="0"/>
    <xf numFmtId="0" fontId="3" fillId="0" borderId="0"/>
    <xf numFmtId="43" fontId="20" fillId="0" borderId="0" applyFont="0" applyFill="0" applyBorder="0" applyAlignment="0" applyProtection="0"/>
    <xf numFmtId="0" fontId="1" fillId="0" borderId="0"/>
  </cellStyleXfs>
  <cellXfs count="331">
    <xf numFmtId="0" fontId="0" fillId="0" borderId="0" xfId="0"/>
    <xf numFmtId="0" fontId="4" fillId="0" borderId="0" xfId="0" applyFont="1" applyAlignment="1">
      <alignment horizontal="center"/>
    </xf>
    <xf numFmtId="0" fontId="4" fillId="0" borderId="1" xfId="0" applyFont="1" applyBorder="1" applyAlignment="1">
      <alignment horizontal="center"/>
    </xf>
    <xf numFmtId="0" fontId="0" fillId="0" borderId="2" xfId="0" applyBorder="1"/>
    <xf numFmtId="0" fontId="0" fillId="0" borderId="1" xfId="0" applyBorder="1"/>
    <xf numFmtId="0" fontId="0" fillId="0" borderId="3" xfId="0" applyBorder="1"/>
    <xf numFmtId="0" fontId="0" fillId="0" borderId="4" xfId="0" applyBorder="1"/>
    <xf numFmtId="0" fontId="0" fillId="0" borderId="5" xfId="0" applyBorder="1"/>
    <xf numFmtId="0" fontId="9" fillId="0" borderId="0" xfId="0" applyFont="1"/>
    <xf numFmtId="0" fontId="9" fillId="0" borderId="0" xfId="0" applyFont="1" applyAlignment="1">
      <alignment horizontal="left"/>
    </xf>
    <xf numFmtId="0" fontId="0" fillId="0" borderId="11" xfId="0" applyBorder="1"/>
    <xf numFmtId="0" fontId="0" fillId="0" borderId="12" xfId="0" applyBorder="1"/>
    <xf numFmtId="0" fontId="0" fillId="0" borderId="13" xfId="0" applyBorder="1"/>
    <xf numFmtId="0" fontId="8" fillId="0" borderId="0" xfId="0" applyFont="1" applyAlignment="1">
      <alignment horizontal="center"/>
    </xf>
    <xf numFmtId="0" fontId="8" fillId="0" borderId="0" xfId="0" applyFont="1" applyAlignment="1">
      <alignment horizontal="center" vertical="center"/>
    </xf>
    <xf numFmtId="49" fontId="9" fillId="0" borderId="0" xfId="0" applyNumberFormat="1" applyFont="1" applyAlignment="1" applyProtection="1">
      <alignment horizontal="center"/>
      <protection locked="0"/>
    </xf>
    <xf numFmtId="0" fontId="0" fillId="0" borderId="2" xfId="0" applyBorder="1" applyAlignment="1">
      <alignment vertical="center"/>
    </xf>
    <xf numFmtId="0" fontId="0" fillId="0" borderId="1" xfId="0" applyBorder="1" applyAlignment="1">
      <alignment vertical="center"/>
    </xf>
    <xf numFmtId="0" fontId="0" fillId="0" borderId="0" xfId="0" applyAlignment="1">
      <alignment vertical="center"/>
    </xf>
    <xf numFmtId="0" fontId="9" fillId="0" borderId="0" xfId="0" applyFont="1" applyAlignment="1">
      <alignment horizontal="center" vertical="center"/>
    </xf>
    <xf numFmtId="0" fontId="10" fillId="0" borderId="0" xfId="0" applyFont="1" applyAlignment="1">
      <alignment horizontal="center" vertical="center" wrapText="1"/>
    </xf>
    <xf numFmtId="0" fontId="0" fillId="0" borderId="0" xfId="0" applyAlignment="1">
      <alignment horizontal="center" vertical="center"/>
    </xf>
    <xf numFmtId="0" fontId="8" fillId="0" borderId="0" xfId="0" applyFont="1"/>
    <xf numFmtId="0" fontId="6" fillId="0" borderId="0" xfId="0" applyFont="1" applyAlignment="1">
      <alignment horizontal="center" vertical="center"/>
    </xf>
    <xf numFmtId="0" fontId="9" fillId="0" borderId="2" xfId="0" applyFont="1" applyBorder="1"/>
    <xf numFmtId="0" fontId="9" fillId="0" borderId="1" xfId="0" applyFont="1" applyBorder="1"/>
    <xf numFmtId="0" fontId="12" fillId="0" borderId="0" xfId="0" applyFont="1"/>
    <xf numFmtId="165" fontId="5" fillId="0" borderId="0" xfId="0" applyNumberFormat="1" applyFont="1"/>
    <xf numFmtId="166" fontId="6" fillId="0" borderId="17" xfId="0" applyNumberFormat="1" applyFont="1" applyBorder="1"/>
    <xf numFmtId="166" fontId="6" fillId="0" borderId="6" xfId="0" applyNumberFormat="1" applyFont="1" applyBorder="1"/>
    <xf numFmtId="165" fontId="5" fillId="0" borderId="17" xfId="0" applyNumberFormat="1" applyFont="1" applyBorder="1"/>
    <xf numFmtId="165" fontId="5" fillId="0" borderId="6" xfId="0" applyNumberFormat="1" applyFont="1" applyBorder="1"/>
    <xf numFmtId="0" fontId="9" fillId="0" borderId="11" xfId="0" applyFont="1" applyBorder="1"/>
    <xf numFmtId="0" fontId="15" fillId="0" borderId="11" xfId="1" applyFont="1" applyBorder="1" applyAlignment="1" applyProtection="1">
      <alignment horizontal="center"/>
    </xf>
    <xf numFmtId="0" fontId="6" fillId="0" borderId="1" xfId="0" applyFont="1" applyBorder="1" applyAlignment="1">
      <alignment vertical="center"/>
    </xf>
    <xf numFmtId="15" fontId="8" fillId="0" borderId="0" xfId="0" applyNumberFormat="1" applyFont="1" applyAlignment="1" applyProtection="1">
      <alignment horizontal="center" vertical="center"/>
      <protection locked="0"/>
    </xf>
    <xf numFmtId="0" fontId="8" fillId="2" borderId="6" xfId="0" applyFont="1" applyFill="1" applyBorder="1" applyAlignment="1">
      <alignment vertical="center"/>
    </xf>
    <xf numFmtId="0" fontId="8" fillId="0" borderId="0" xfId="0" applyFont="1" applyAlignment="1">
      <alignment vertical="center" wrapText="1"/>
    </xf>
    <xf numFmtId="41" fontId="3" fillId="0" borderId="0" xfId="4" applyFont="1"/>
    <xf numFmtId="0" fontId="3" fillId="0" borderId="0" xfId="0" applyFont="1"/>
    <xf numFmtId="42" fontId="0" fillId="0" borderId="0" xfId="5" applyFont="1"/>
    <xf numFmtId="42" fontId="3" fillId="0" borderId="0" xfId="5" applyFont="1"/>
    <xf numFmtId="14" fontId="0" fillId="0" borderId="0" xfId="5" applyNumberFormat="1" applyFont="1"/>
    <xf numFmtId="14" fontId="0" fillId="0" borderId="0" xfId="0" applyNumberFormat="1"/>
    <xf numFmtId="0" fontId="6" fillId="2" borderId="6" xfId="0" applyFont="1" applyFill="1" applyBorder="1" applyAlignment="1">
      <alignment horizontal="center" vertical="center"/>
    </xf>
    <xf numFmtId="0" fontId="8" fillId="0" borderId="0" xfId="0" applyFont="1" applyAlignment="1">
      <alignment horizontal="center" vertical="center" wrapText="1"/>
    </xf>
    <xf numFmtId="165" fontId="9" fillId="0" borderId="0" xfId="2" applyNumberFormat="1" applyFont="1" applyFill="1" applyBorder="1" applyAlignment="1">
      <alignment horizontal="center" vertical="center" wrapText="1"/>
    </xf>
    <xf numFmtId="165" fontId="9" fillId="0" borderId="0" xfId="0" applyNumberFormat="1" applyFont="1"/>
    <xf numFmtId="165" fontId="9" fillId="0" borderId="0" xfId="2"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0" fillId="0" borderId="0" xfId="0" applyAlignment="1">
      <alignment horizontal="center"/>
    </xf>
    <xf numFmtId="15" fontId="6" fillId="0" borderId="0" xfId="0" applyNumberFormat="1" applyFont="1" applyAlignment="1">
      <alignment horizontal="center" vertical="center"/>
    </xf>
    <xf numFmtId="16" fontId="0" fillId="0" borderId="0" xfId="0" applyNumberFormat="1" applyAlignment="1">
      <alignment horizontal="center"/>
    </xf>
    <xf numFmtId="166" fontId="6" fillId="0" borderId="0" xfId="0" applyNumberFormat="1" applyFont="1" applyAlignment="1">
      <alignment horizontal="center" vertical="center"/>
    </xf>
    <xf numFmtId="0" fontId="9" fillId="0" borderId="0" xfId="0" applyFont="1" applyAlignment="1" applyProtection="1">
      <alignment horizontal="center" vertical="center" wrapText="1"/>
      <protection locked="0"/>
    </xf>
    <xf numFmtId="0" fontId="6" fillId="0" borderId="0" xfId="0" applyFont="1" applyAlignment="1">
      <alignment horizontal="center" vertical="center" wrapText="1"/>
    </xf>
    <xf numFmtId="0" fontId="10" fillId="0" borderId="11" xfId="0" applyFont="1" applyBorder="1"/>
    <xf numFmtId="0" fontId="17" fillId="0" borderId="11" xfId="0" applyFont="1" applyBorder="1"/>
    <xf numFmtId="0" fontId="13" fillId="0" borderId="11" xfId="0" applyFont="1" applyBorder="1" applyAlignment="1">
      <alignment horizontal="right"/>
    </xf>
    <xf numFmtId="0" fontId="6" fillId="0" borderId="6" xfId="0" applyFont="1" applyBorder="1" applyAlignment="1">
      <alignment horizontal="center" vertical="center"/>
    </xf>
    <xf numFmtId="16" fontId="0" fillId="0" borderId="26" xfId="0" applyNumberFormat="1" applyBorder="1" applyAlignment="1">
      <alignment horizontal="center"/>
    </xf>
    <xf numFmtId="166" fontId="6" fillId="0" borderId="32" xfId="0" applyNumberFormat="1" applyFont="1" applyBorder="1" applyAlignment="1">
      <alignment horizontal="center" vertical="center"/>
    </xf>
    <xf numFmtId="0" fontId="6" fillId="0" borderId="6" xfId="0" applyFont="1" applyBorder="1" applyAlignment="1">
      <alignment vertical="center"/>
    </xf>
    <xf numFmtId="0" fontId="12" fillId="0" borderId="6" xfId="0" applyFont="1" applyBorder="1"/>
    <xf numFmtId="0" fontId="12" fillId="0" borderId="2" xfId="0" applyFont="1" applyBorder="1"/>
    <xf numFmtId="0" fontId="12" fillId="0" borderId="1" xfId="0" applyFont="1" applyBorder="1"/>
    <xf numFmtId="0" fontId="8" fillId="2" borderId="6" xfId="0" applyFont="1" applyFill="1" applyBorder="1" applyAlignment="1">
      <alignment horizontal="left" vertical="center" wrapText="1"/>
    </xf>
    <xf numFmtId="0" fontId="9" fillId="0" borderId="0" xfId="0" applyFont="1" applyAlignment="1">
      <alignment vertical="center"/>
    </xf>
    <xf numFmtId="0" fontId="9" fillId="0" borderId="0" xfId="0" applyFont="1" applyAlignment="1">
      <alignment horizontal="center"/>
    </xf>
    <xf numFmtId="0" fontId="10" fillId="0" borderId="40" xfId="0" applyFont="1" applyBorder="1" applyAlignment="1">
      <alignment vertical="center" wrapText="1"/>
    </xf>
    <xf numFmtId="0" fontId="10" fillId="0" borderId="0" xfId="0" applyFont="1" applyAlignment="1">
      <alignment vertical="center" wrapText="1"/>
    </xf>
    <xf numFmtId="0" fontId="9" fillId="0" borderId="0" xfId="0" applyFont="1" applyAlignment="1" applyProtection="1">
      <alignment horizontal="center" vertical="center"/>
      <protection locked="0"/>
    </xf>
    <xf numFmtId="0" fontId="0" fillId="0" borderId="6" xfId="0" applyBorder="1"/>
    <xf numFmtId="0" fontId="10" fillId="3" borderId="6" xfId="0" applyFont="1" applyFill="1" applyBorder="1" applyAlignment="1">
      <alignment vertical="center"/>
    </xf>
    <xf numFmtId="0" fontId="10" fillId="3" borderId="6" xfId="0" applyFont="1" applyFill="1" applyBorder="1" applyAlignment="1">
      <alignment horizontal="left"/>
    </xf>
    <xf numFmtId="0" fontId="10" fillId="3" borderId="6" xfId="0" applyFont="1" applyFill="1" applyBorder="1" applyAlignment="1" applyProtection="1">
      <alignment horizontal="left" vertical="center"/>
      <protection locked="0"/>
    </xf>
    <xf numFmtId="0" fontId="10" fillId="2" borderId="6" xfId="0" applyFont="1" applyFill="1" applyBorder="1" applyAlignment="1">
      <alignment vertical="center" wrapText="1"/>
    </xf>
    <xf numFmtId="0" fontId="8" fillId="2" borderId="16" xfId="0" applyFont="1" applyFill="1" applyBorder="1" applyAlignment="1">
      <alignment horizontal="left"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2" borderId="14" xfId="0" applyFont="1" applyFill="1" applyBorder="1" applyAlignment="1">
      <alignment horizontal="left" vertical="center" wrapText="1"/>
    </xf>
    <xf numFmtId="0" fontId="12" fillId="0" borderId="0" xfId="0" applyFont="1" applyAlignment="1">
      <alignment horizontal="center" vertical="center"/>
    </xf>
    <xf numFmtId="0" fontId="10" fillId="2" borderId="6" xfId="0" applyFont="1" applyFill="1" applyBorder="1" applyAlignment="1">
      <alignment vertical="center"/>
    </xf>
    <xf numFmtId="0" fontId="12" fillId="0" borderId="13" xfId="0" applyFont="1" applyBorder="1"/>
    <xf numFmtId="15" fontId="12" fillId="0" borderId="11" xfId="0" applyNumberFormat="1" applyFont="1" applyBorder="1" applyAlignment="1" applyProtection="1">
      <alignment horizontal="center"/>
      <protection locked="0"/>
    </xf>
    <xf numFmtId="0" fontId="12" fillId="0" borderId="12" xfId="0" applyFont="1" applyBorder="1"/>
    <xf numFmtId="0" fontId="9" fillId="0" borderId="1" xfId="0" applyFont="1" applyBorder="1" applyAlignment="1">
      <alignment vertical="center"/>
    </xf>
    <xf numFmtId="0" fontId="8" fillId="2" borderId="6" xfId="0" applyFont="1" applyFill="1" applyBorder="1" applyAlignment="1">
      <alignment horizontal="center" vertical="center" wrapText="1"/>
    </xf>
    <xf numFmtId="0" fontId="18" fillId="3" borderId="6" xfId="0" applyFont="1" applyFill="1" applyBorder="1" applyAlignment="1">
      <alignment vertical="center" wrapText="1"/>
    </xf>
    <xf numFmtId="0" fontId="5" fillId="0" borderId="2" xfId="0" applyFont="1" applyBorder="1"/>
    <xf numFmtId="0" fontId="5" fillId="0" borderId="0" xfId="0" applyFont="1"/>
    <xf numFmtId="0" fontId="5" fillId="0" borderId="1" xfId="0" applyFont="1" applyBorder="1"/>
    <xf numFmtId="0" fontId="5" fillId="2" borderId="16" xfId="0" applyFont="1" applyFill="1" applyBorder="1"/>
    <xf numFmtId="0" fontId="5" fillId="2" borderId="18" xfId="0" applyFont="1" applyFill="1" applyBorder="1"/>
    <xf numFmtId="0" fontId="5" fillId="2" borderId="17" xfId="0" applyFont="1" applyFill="1" applyBorder="1"/>
    <xf numFmtId="0" fontId="0" fillId="0" borderId="0" xfId="5" applyNumberFormat="1" applyFont="1"/>
    <xf numFmtId="0" fontId="0" fillId="4" borderId="0" xfId="0" applyFill="1"/>
    <xf numFmtId="42" fontId="0" fillId="4" borderId="6" xfId="5" applyFont="1" applyFill="1" applyBorder="1"/>
    <xf numFmtId="0" fontId="21" fillId="0" borderId="0" xfId="0" applyFont="1" applyAlignment="1">
      <alignment horizontal="center" vertical="center" wrapText="1"/>
    </xf>
    <xf numFmtId="43" fontId="0" fillId="0" borderId="0" xfId="7" applyFont="1"/>
    <xf numFmtId="168" fontId="0" fillId="0" borderId="0" xfId="7" applyNumberFormat="1" applyFont="1"/>
    <xf numFmtId="0" fontId="22" fillId="5" borderId="20" xfId="8" applyFont="1" applyFill="1" applyBorder="1" applyAlignment="1">
      <alignment horizontal="center" wrapText="1"/>
    </xf>
    <xf numFmtId="0" fontId="0" fillId="0" borderId="42" xfId="0" applyBorder="1"/>
    <xf numFmtId="0" fontId="3" fillId="0" borderId="42" xfId="0" applyFont="1" applyBorder="1"/>
    <xf numFmtId="0" fontId="3" fillId="0" borderId="42" xfId="0" applyFont="1" applyBorder="1" applyAlignment="1">
      <alignment wrapText="1"/>
    </xf>
    <xf numFmtId="0" fontId="3" fillId="0" borderId="21" xfId="0" applyFont="1" applyBorder="1" applyAlignment="1">
      <alignment wrapText="1"/>
    </xf>
    <xf numFmtId="0" fontId="14" fillId="0" borderId="0" xfId="0" applyFont="1"/>
    <xf numFmtId="0" fontId="7" fillId="6" borderId="42" xfId="0" applyFont="1" applyFill="1" applyBorder="1" applyAlignment="1">
      <alignment horizontal="center" wrapText="1"/>
    </xf>
    <xf numFmtId="42" fontId="0" fillId="0" borderId="0" xfId="0" applyNumberFormat="1"/>
    <xf numFmtId="164" fontId="0" fillId="0" borderId="0" xfId="2" applyFont="1"/>
    <xf numFmtId="0" fontId="24" fillId="7" borderId="43" xfId="0" applyFont="1" applyFill="1" applyBorder="1" applyAlignment="1">
      <alignment vertical="center" wrapText="1"/>
    </xf>
    <xf numFmtId="0" fontId="24" fillId="7" borderId="44" xfId="0" applyFont="1" applyFill="1" applyBorder="1" applyAlignment="1">
      <alignment vertical="center" wrapText="1"/>
    </xf>
    <xf numFmtId="0" fontId="3" fillId="0" borderId="6" xfId="0" applyFont="1" applyBorder="1" applyAlignment="1" applyProtection="1">
      <alignment horizontal="center" vertical="center"/>
      <protection locked="0"/>
    </xf>
    <xf numFmtId="0" fontId="8" fillId="2" borderId="16" xfId="0" applyFont="1" applyFill="1" applyBorder="1" applyAlignment="1">
      <alignment horizontal="center" vertical="center" wrapText="1"/>
    </xf>
    <xf numFmtId="170" fontId="12" fillId="0" borderId="0" xfId="0" applyNumberFormat="1" applyFont="1"/>
    <xf numFmtId="165" fontId="9" fillId="0" borderId="46" xfId="0" applyNumberFormat="1" applyFont="1" applyBorder="1"/>
    <xf numFmtId="0" fontId="7" fillId="0" borderId="0" xfId="0" applyFont="1" applyAlignment="1">
      <alignment horizontal="center" vertical="center"/>
    </xf>
    <xf numFmtId="0" fontId="8" fillId="0" borderId="6" xfId="0" applyFont="1" applyBorder="1" applyAlignment="1" applyProtection="1">
      <alignment vertical="center"/>
      <protection locked="0"/>
    </xf>
    <xf numFmtId="167" fontId="5" fillId="0" borderId="6" xfId="2" applyNumberFormat="1" applyFont="1" applyFill="1" applyBorder="1" applyProtection="1">
      <protection locked="0"/>
    </xf>
    <xf numFmtId="20" fontId="8" fillId="0" borderId="6" xfId="0" applyNumberFormat="1" applyFont="1" applyBorder="1" applyAlignment="1" applyProtection="1">
      <alignment vertical="center"/>
      <protection locked="0"/>
    </xf>
    <xf numFmtId="14" fontId="8" fillId="0" borderId="7" xfId="0" applyNumberFormat="1" applyFont="1" applyBorder="1" applyAlignment="1" applyProtection="1">
      <alignment horizontal="center"/>
      <protection locked="0"/>
    </xf>
    <xf numFmtId="42" fontId="0" fillId="4" borderId="0" xfId="0" applyNumberFormat="1" applyFill="1"/>
    <xf numFmtId="171" fontId="0" fillId="0" borderId="0" xfId="5" applyNumberFormat="1" applyFont="1"/>
    <xf numFmtId="0" fontId="12" fillId="0" borderId="3" xfId="0" applyFont="1" applyBorder="1" applyAlignment="1">
      <alignment vertical="center"/>
    </xf>
    <xf numFmtId="0" fontId="12" fillId="0" borderId="4" xfId="0" applyFont="1" applyBorder="1" applyAlignment="1">
      <alignment vertical="center"/>
    </xf>
    <xf numFmtId="0" fontId="12" fillId="0" borderId="23" xfId="0" applyFont="1" applyBorder="1" applyAlignment="1">
      <alignment vertical="center"/>
    </xf>
    <xf numFmtId="0" fontId="12" fillId="0" borderId="25" xfId="0" applyFont="1" applyBorder="1" applyAlignment="1">
      <alignment vertical="center"/>
    </xf>
    <xf numFmtId="3" fontId="0" fillId="0" borderId="0" xfId="0" applyNumberFormat="1"/>
    <xf numFmtId="42" fontId="0" fillId="4" borderId="0" xfId="5" applyFont="1" applyFill="1" applyBorder="1"/>
    <xf numFmtId="0" fontId="7" fillId="8" borderId="6" xfId="0" applyFont="1" applyFill="1" applyBorder="1" applyAlignment="1">
      <alignment horizontal="center" vertical="center"/>
    </xf>
    <xf numFmtId="41" fontId="7" fillId="8" borderId="6" xfId="4" applyFont="1" applyFill="1" applyBorder="1" applyAlignment="1">
      <alignment horizontal="center" vertical="center"/>
    </xf>
    <xf numFmtId="0" fontId="7" fillId="8" borderId="6" xfId="0" applyFont="1" applyFill="1" applyBorder="1" applyAlignment="1">
      <alignment horizontal="center" wrapText="1"/>
    </xf>
    <xf numFmtId="0" fontId="0" fillId="8" borderId="6" xfId="0" applyFill="1" applyBorder="1" applyAlignment="1">
      <alignment horizontal="center"/>
    </xf>
    <xf numFmtId="42" fontId="0" fillId="8" borderId="6" xfId="5" applyFont="1" applyFill="1" applyBorder="1"/>
    <xf numFmtId="0" fontId="0" fillId="8" borderId="6" xfId="0" applyFill="1" applyBorder="1"/>
    <xf numFmtId="172" fontId="0" fillId="8" borderId="6" xfId="2" applyNumberFormat="1" applyFont="1" applyFill="1" applyBorder="1"/>
    <xf numFmtId="0" fontId="25" fillId="9" borderId="6" xfId="0" applyFont="1" applyFill="1" applyBorder="1" applyAlignment="1">
      <alignment vertical="center" wrapText="1"/>
    </xf>
    <xf numFmtId="0" fontId="26" fillId="9" borderId="6" xfId="0" applyFont="1" applyFill="1" applyBorder="1" applyAlignment="1">
      <alignment vertical="center" wrapText="1"/>
    </xf>
    <xf numFmtId="3" fontId="26" fillId="9" borderId="6" xfId="0" applyNumberFormat="1" applyFont="1" applyFill="1" applyBorder="1" applyAlignment="1">
      <alignment vertical="center" wrapText="1"/>
    </xf>
    <xf numFmtId="0" fontId="26" fillId="9" borderId="6" xfId="0" applyFont="1" applyFill="1" applyBorder="1" applyAlignment="1">
      <alignment horizontal="right" vertical="center" wrapText="1"/>
    </xf>
    <xf numFmtId="3" fontId="26" fillId="10" borderId="6" xfId="0" applyNumberFormat="1" applyFont="1" applyFill="1" applyBorder="1" applyAlignment="1">
      <alignment vertical="center" wrapText="1"/>
    </xf>
    <xf numFmtId="0" fontId="25" fillId="9" borderId="0" xfId="0" applyFont="1" applyFill="1" applyAlignment="1">
      <alignment vertical="center" wrapText="1"/>
    </xf>
    <xf numFmtId="0" fontId="26" fillId="9" borderId="6" xfId="0" quotePrefix="1" applyFont="1" applyFill="1" applyBorder="1" applyAlignment="1">
      <alignment vertical="center" wrapText="1"/>
    </xf>
    <xf numFmtId="0" fontId="27" fillId="0" borderId="22" xfId="0" applyFont="1" applyBorder="1" applyAlignment="1">
      <alignment horizontal="center" vertical="center"/>
    </xf>
    <xf numFmtId="0" fontId="12" fillId="0" borderId="20" xfId="0" applyFont="1" applyBorder="1" applyAlignment="1">
      <alignment horizontal="center" vertical="center" wrapText="1"/>
    </xf>
    <xf numFmtId="0" fontId="28" fillId="0" borderId="6" xfId="0" applyFont="1" applyBorder="1"/>
    <xf numFmtId="164" fontId="0" fillId="0" borderId="6" xfId="2" applyFont="1" applyBorder="1"/>
    <xf numFmtId="9" fontId="29" fillId="3" borderId="6" xfId="0" applyNumberFormat="1" applyFont="1" applyFill="1" applyBorder="1"/>
    <xf numFmtId="173" fontId="0" fillId="0" borderId="6" xfId="2" applyNumberFormat="1" applyFont="1" applyBorder="1"/>
    <xf numFmtId="9" fontId="0" fillId="0" borderId="6" xfId="0" applyNumberFormat="1" applyBorder="1"/>
    <xf numFmtId="173" fontId="0" fillId="0" borderId="6" xfId="0" applyNumberFormat="1" applyBorder="1"/>
    <xf numFmtId="9" fontId="29" fillId="11" borderId="6" xfId="0" applyNumberFormat="1" applyFont="1" applyFill="1" applyBorder="1"/>
    <xf numFmtId="0" fontId="7" fillId="8" borderId="6" xfId="0" applyFont="1" applyFill="1" applyBorder="1" applyAlignment="1">
      <alignment horizontal="center" vertical="center" wrapText="1"/>
    </xf>
    <xf numFmtId="9" fontId="0" fillId="12" borderId="0" xfId="0" applyNumberFormat="1" applyFill="1" applyAlignment="1">
      <alignment horizontal="center"/>
    </xf>
    <xf numFmtId="9" fontId="0" fillId="11" borderId="0" xfId="0" applyNumberFormat="1" applyFill="1" applyAlignment="1">
      <alignment horizontal="center"/>
    </xf>
    <xf numFmtId="42" fontId="0" fillId="13" borderId="6" xfId="5" applyFont="1" applyFill="1" applyBorder="1"/>
    <xf numFmtId="42" fontId="0" fillId="11" borderId="6" xfId="5" applyFont="1" applyFill="1" applyBorder="1"/>
    <xf numFmtId="0" fontId="3" fillId="0" borderId="6" xfId="0" applyFont="1" applyBorder="1"/>
    <xf numFmtId="3" fontId="26" fillId="9" borderId="6" xfId="0" applyNumberFormat="1" applyFont="1" applyFill="1" applyBorder="1" applyAlignment="1">
      <alignment horizontal="right" vertical="center" wrapText="1"/>
    </xf>
    <xf numFmtId="0" fontId="10" fillId="4" borderId="0" xfId="0" applyFont="1" applyFill="1" applyAlignment="1">
      <alignment horizontal="center" vertical="center"/>
    </xf>
    <xf numFmtId="0" fontId="8" fillId="4" borderId="0" xfId="0" applyFont="1" applyFill="1" applyAlignment="1" applyProtection="1">
      <alignment horizontal="center" vertical="center"/>
      <protection locked="0"/>
    </xf>
    <xf numFmtId="0" fontId="8" fillId="0" borderId="5" xfId="0" applyFont="1" applyBorder="1" applyAlignment="1">
      <alignment horizontal="center" vertical="center"/>
    </xf>
    <xf numFmtId="0" fontId="7" fillId="0" borderId="0" xfId="0" applyFont="1" applyProtection="1">
      <protection locked="0"/>
    </xf>
    <xf numFmtId="0" fontId="10" fillId="0" borderId="0" xfId="0" applyFont="1" applyAlignment="1" applyProtection="1">
      <alignment horizontal="center" vertical="center"/>
      <protection locked="0"/>
    </xf>
    <xf numFmtId="0" fontId="12" fillId="0" borderId="0" xfId="0" applyFont="1" applyAlignment="1">
      <alignment horizontal="center"/>
    </xf>
    <xf numFmtId="15" fontId="10" fillId="0" borderId="0" xfId="0" applyNumberFormat="1" applyFont="1" applyAlignment="1" applyProtection="1">
      <alignment horizontal="center" vertical="center"/>
      <protection locked="0"/>
    </xf>
    <xf numFmtId="0" fontId="10" fillId="0" borderId="0" xfId="0" applyFont="1" applyAlignment="1">
      <alignment horizontal="center"/>
    </xf>
    <xf numFmtId="0" fontId="12" fillId="0" borderId="0" xfId="0" applyFont="1" applyProtection="1">
      <protection locked="0"/>
    </xf>
    <xf numFmtId="0" fontId="8" fillId="4" borderId="11" xfId="0" applyFont="1" applyFill="1" applyBorder="1" applyAlignment="1" applyProtection="1">
      <alignment horizontal="center" vertical="center"/>
      <protection locked="0"/>
    </xf>
    <xf numFmtId="15" fontId="12" fillId="0" borderId="0" xfId="0" applyNumberFormat="1" applyFont="1" applyAlignment="1" applyProtection="1">
      <alignment horizontal="center"/>
      <protection locked="0"/>
    </xf>
    <xf numFmtId="0" fontId="9" fillId="0" borderId="0" xfId="0" applyFont="1" applyAlignment="1" applyProtection="1">
      <alignment horizontal="justify" vertical="top" wrapText="1"/>
      <protection locked="0"/>
    </xf>
    <xf numFmtId="0" fontId="9" fillId="0" borderId="0" xfId="0" applyFont="1" applyAlignment="1">
      <alignment horizontal="justify" vertical="center" wrapText="1"/>
    </xf>
    <xf numFmtId="0" fontId="9" fillId="4" borderId="11" xfId="0" applyFont="1" applyFill="1" applyBorder="1" applyAlignment="1" applyProtection="1">
      <alignment horizontal="center" vertical="center"/>
      <protection locked="0"/>
    </xf>
    <xf numFmtId="0" fontId="9" fillId="4" borderId="11" xfId="0" applyFont="1" applyFill="1" applyBorder="1" applyAlignment="1" applyProtection="1">
      <alignment horizontal="center" vertical="center" wrapText="1"/>
      <protection locked="0"/>
    </xf>
    <xf numFmtId="0" fontId="12" fillId="4" borderId="11" xfId="0" applyFont="1" applyFill="1" applyBorder="1" applyAlignment="1">
      <alignment horizontal="center" vertical="center" wrapText="1"/>
    </xf>
    <xf numFmtId="0" fontId="18" fillId="4" borderId="11" xfId="0" applyFont="1" applyFill="1" applyBorder="1" applyAlignment="1">
      <alignment vertical="center" wrapText="1"/>
    </xf>
    <xf numFmtId="167" fontId="10" fillId="0" borderId="11" xfId="7" applyNumberFormat="1" applyFont="1" applyFill="1" applyBorder="1" applyAlignment="1" applyProtection="1">
      <alignment horizontal="center" vertical="center"/>
      <protection locked="0"/>
    </xf>
    <xf numFmtId="14" fontId="6" fillId="4" borderId="26" xfId="0" applyNumberFormat="1" applyFont="1" applyFill="1" applyBorder="1" applyAlignment="1" applyProtection="1">
      <alignment horizontal="center" vertical="center"/>
      <protection locked="0"/>
    </xf>
    <xf numFmtId="164" fontId="6" fillId="0" borderId="6" xfId="2" applyFont="1" applyFill="1" applyBorder="1" applyAlignment="1" applyProtection="1">
      <alignment horizontal="center" vertical="center"/>
    </xf>
    <xf numFmtId="164" fontId="30" fillId="0" borderId="6" xfId="2" applyFont="1" applyFill="1" applyBorder="1" applyAlignment="1" applyProtection="1">
      <alignment horizontal="center" vertical="center"/>
    </xf>
    <xf numFmtId="166" fontId="6" fillId="0" borderId="6" xfId="0" applyNumberFormat="1" applyFont="1" applyBorder="1" applyAlignment="1">
      <alignment horizontal="center" vertical="center"/>
    </xf>
    <xf numFmtId="0" fontId="12" fillId="4" borderId="22" xfId="0" applyFont="1" applyFill="1" applyBorder="1" applyAlignment="1">
      <alignment horizontal="center" vertical="center" wrapText="1"/>
    </xf>
    <xf numFmtId="0" fontId="32" fillId="0" borderId="0" xfId="0" applyFont="1" applyAlignment="1">
      <alignment vertical="center" wrapText="1"/>
    </xf>
    <xf numFmtId="0" fontId="33" fillId="0" borderId="0" xfId="0" applyFont="1" applyAlignment="1">
      <alignment vertical="center" wrapText="1"/>
    </xf>
    <xf numFmtId="0" fontId="33" fillId="0" borderId="0" xfId="0" applyFont="1" applyAlignment="1">
      <alignment horizontal="justify" vertical="center"/>
    </xf>
    <xf numFmtId="0" fontId="34" fillId="0" borderId="0" xfId="0" applyFont="1" applyAlignment="1">
      <alignment vertical="center" wrapText="1"/>
    </xf>
    <xf numFmtId="0" fontId="33" fillId="0" borderId="0" xfId="0" applyFont="1"/>
    <xf numFmtId="0" fontId="33" fillId="0" borderId="0" xfId="6" applyFont="1"/>
    <xf numFmtId="14" fontId="9" fillId="0" borderId="6" xfId="0" applyNumberFormat="1" applyFont="1" applyBorder="1" applyProtection="1">
      <protection locked="0"/>
    </xf>
    <xf numFmtId="0" fontId="9" fillId="0" borderId="0" xfId="0" applyFont="1" applyProtection="1">
      <protection locked="0"/>
    </xf>
    <xf numFmtId="0" fontId="18" fillId="2" borderId="6" xfId="0" applyFont="1" applyFill="1" applyBorder="1" applyAlignment="1">
      <alignment horizontal="left" vertical="center" wrapText="1"/>
    </xf>
    <xf numFmtId="0" fontId="9" fillId="0" borderId="0" xfId="0" applyFont="1" applyAlignment="1">
      <alignment horizontal="center" vertical="center"/>
    </xf>
    <xf numFmtId="0" fontId="8" fillId="2" borderId="6" xfId="0" applyFont="1" applyFill="1" applyBorder="1" applyAlignment="1">
      <alignment horizontal="center" vertical="center"/>
    </xf>
    <xf numFmtId="0" fontId="9" fillId="0" borderId="16"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17" xfId="0" applyFont="1" applyBorder="1" applyAlignment="1" applyProtection="1">
      <alignment horizontal="center"/>
      <protection locked="0"/>
    </xf>
    <xf numFmtId="1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protection locked="0"/>
    </xf>
    <xf numFmtId="0" fontId="8" fillId="0" borderId="0" xfId="0" applyFont="1" applyAlignment="1">
      <alignment horizontal="center" vertical="center"/>
    </xf>
    <xf numFmtId="0" fontId="18" fillId="2" borderId="6" xfId="0" applyFont="1" applyFill="1" applyBorder="1" applyAlignment="1">
      <alignment horizontal="center" vertical="center" wrapText="1"/>
    </xf>
    <xf numFmtId="0" fontId="12" fillId="0" borderId="23"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25" xfId="0" applyFont="1" applyBorder="1" applyAlignment="1">
      <alignment horizontal="justify" vertical="center" wrapText="1"/>
    </xf>
    <xf numFmtId="0" fontId="0" fillId="0" borderId="40" xfId="0" applyBorder="1" applyAlignment="1" applyProtection="1">
      <alignment horizontal="center"/>
      <protection locked="0"/>
    </xf>
    <xf numFmtId="0" fontId="0" fillId="0" borderId="15" xfId="0" applyBorder="1" applyAlignment="1" applyProtection="1">
      <alignment horizontal="center"/>
      <protection locked="0"/>
    </xf>
    <xf numFmtId="0" fontId="0" fillId="0" borderId="8" xfId="0" applyBorder="1" applyAlignment="1" applyProtection="1">
      <alignment horizontal="center"/>
      <protection locked="0"/>
    </xf>
    <xf numFmtId="0" fontId="8" fillId="0" borderId="33" xfId="0" applyFont="1" applyBorder="1" applyAlignment="1" applyProtection="1">
      <alignment horizontal="left"/>
      <protection locked="0"/>
    </xf>
    <xf numFmtId="0" fontId="8" fillId="0" borderId="18" xfId="0" applyFont="1" applyBorder="1" applyAlignment="1" applyProtection="1">
      <alignment horizontal="left"/>
      <protection locked="0"/>
    </xf>
    <xf numFmtId="0" fontId="8" fillId="0" borderId="9" xfId="0" applyFont="1" applyBorder="1" applyAlignment="1" applyProtection="1">
      <alignment horizontal="left"/>
      <protection locked="0"/>
    </xf>
    <xf numFmtId="0" fontId="6" fillId="2" borderId="19" xfId="0" applyFont="1" applyFill="1" applyBorder="1" applyAlignment="1">
      <alignment horizontal="center" vertical="center"/>
    </xf>
    <xf numFmtId="0" fontId="8" fillId="2" borderId="27" xfId="0" applyFont="1" applyFill="1" applyBorder="1" applyAlignment="1">
      <alignment horizontal="center" vertical="center"/>
    </xf>
    <xf numFmtId="0" fontId="8" fillId="2" borderId="19" xfId="0" applyFont="1" applyFill="1" applyBorder="1" applyAlignment="1">
      <alignment horizontal="center" vertical="center"/>
    </xf>
    <xf numFmtId="0" fontId="9" fillId="0" borderId="0" xfId="0" applyFont="1" applyAlignment="1" applyProtection="1">
      <alignment horizontal="center" vertical="center"/>
      <protection locked="0"/>
    </xf>
    <xf numFmtId="0" fontId="8" fillId="2" borderId="7" xfId="0" applyFont="1" applyFill="1" applyBorder="1" applyAlignment="1">
      <alignment horizontal="center"/>
    </xf>
    <xf numFmtId="0" fontId="9" fillId="0" borderId="0" xfId="0" applyFont="1" applyAlignment="1">
      <alignment horizontal="center"/>
    </xf>
    <xf numFmtId="0" fontId="8" fillId="2" borderId="16"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7" xfId="0" applyFont="1" applyFill="1" applyBorder="1" applyAlignment="1">
      <alignment horizontal="center" vertical="center"/>
    </xf>
    <xf numFmtId="0" fontId="6" fillId="0" borderId="28" xfId="0" applyFont="1" applyBorder="1" applyAlignment="1">
      <alignment horizontal="center" vertical="center"/>
    </xf>
    <xf numFmtId="0" fontId="6" fillId="0" borderId="30" xfId="0" applyFont="1" applyBorder="1" applyAlignment="1">
      <alignment horizontal="center" vertical="center"/>
    </xf>
    <xf numFmtId="0" fontId="8" fillId="2" borderId="6" xfId="0" applyFont="1" applyFill="1" applyBorder="1" applyAlignment="1">
      <alignment horizontal="center" vertical="center" wrapText="1"/>
    </xf>
    <xf numFmtId="0" fontId="12" fillId="0" borderId="33" xfId="0" applyFont="1" applyBorder="1" applyAlignment="1">
      <alignment horizontal="center" vertical="center"/>
    </xf>
    <xf numFmtId="0" fontId="12" fillId="0" borderId="18" xfId="0" applyFont="1" applyBorder="1" applyAlignment="1">
      <alignment horizontal="center" vertical="center"/>
    </xf>
    <xf numFmtId="0" fontId="12" fillId="0" borderId="9" xfId="0" applyFont="1" applyBorder="1" applyAlignment="1">
      <alignment horizontal="center" vertical="center"/>
    </xf>
    <xf numFmtId="0" fontId="8" fillId="2" borderId="28" xfId="0" applyFont="1" applyFill="1" applyBorder="1" applyAlignment="1">
      <alignment horizontal="center" vertical="center"/>
    </xf>
    <xf numFmtId="0" fontId="8" fillId="2" borderId="16" xfId="0" applyFont="1" applyFill="1" applyBorder="1" applyAlignment="1">
      <alignment horizontal="center"/>
    </xf>
    <xf numFmtId="0" fontId="8" fillId="2" borderId="18" xfId="0" applyFont="1" applyFill="1" applyBorder="1" applyAlignment="1">
      <alignment horizontal="center"/>
    </xf>
    <xf numFmtId="0" fontId="8" fillId="2" borderId="17" xfId="0" applyFont="1" applyFill="1" applyBorder="1" applyAlignment="1">
      <alignment horizontal="center"/>
    </xf>
    <xf numFmtId="0" fontId="10" fillId="2" borderId="16" xfId="0" applyFont="1" applyFill="1" applyBorder="1" applyAlignment="1">
      <alignment horizontal="left" vertical="center"/>
    </xf>
    <xf numFmtId="0" fontId="10" fillId="2" borderId="17" xfId="0" applyFont="1" applyFill="1" applyBorder="1" applyAlignment="1">
      <alignment horizontal="left" vertic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40"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8" xfId="0" applyFont="1" applyFill="1" applyBorder="1" applyAlignment="1">
      <alignment horizontal="center" vertical="center"/>
    </xf>
    <xf numFmtId="0" fontId="8" fillId="0" borderId="29" xfId="0" applyFont="1" applyBorder="1" applyAlignment="1" applyProtection="1">
      <alignment horizontal="center" vertical="center"/>
      <protection locked="0"/>
    </xf>
    <xf numFmtId="0" fontId="8" fillId="0" borderId="31"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14" fillId="0" borderId="20" xfId="0" applyFont="1" applyBorder="1" applyAlignment="1">
      <alignment horizontal="center" vertical="top" wrapText="1"/>
    </xf>
    <xf numFmtId="0" fontId="14" fillId="0" borderId="21" xfId="0" applyFont="1" applyBorder="1" applyAlignment="1">
      <alignment horizontal="center" vertical="top" wrapText="1"/>
    </xf>
    <xf numFmtId="0" fontId="8" fillId="2" borderId="23" xfId="0" applyFont="1" applyFill="1" applyBorder="1" applyAlignment="1">
      <alignment horizontal="center"/>
    </xf>
    <xf numFmtId="0" fontId="8" fillId="2" borderId="24" xfId="0" applyFont="1" applyFill="1" applyBorder="1" applyAlignment="1">
      <alignment horizontal="center"/>
    </xf>
    <xf numFmtId="0" fontId="8" fillId="2" borderId="25" xfId="0" applyFont="1" applyFill="1" applyBorder="1" applyAlignment="1">
      <alignment horizontal="center"/>
    </xf>
    <xf numFmtId="169" fontId="3" fillId="0" borderId="16" xfId="2" applyNumberFormat="1" applyFont="1" applyBorder="1" applyAlignment="1" applyProtection="1">
      <alignment horizontal="center" vertical="center" wrapText="1"/>
    </xf>
    <xf numFmtId="169" fontId="3" fillId="0" borderId="18" xfId="2" applyNumberFormat="1" applyFont="1" applyBorder="1" applyAlignment="1" applyProtection="1">
      <alignment horizontal="center" vertical="center" wrapText="1"/>
    </xf>
    <xf numFmtId="169" fontId="3" fillId="0" borderId="17" xfId="2" applyNumberFormat="1" applyFont="1" applyBorder="1" applyAlignment="1" applyProtection="1">
      <alignment horizontal="center" vertical="center" wrapText="1"/>
    </xf>
    <xf numFmtId="0" fontId="9" fillId="0" borderId="38"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0" borderId="39" xfId="0" applyFont="1" applyBorder="1" applyAlignment="1" applyProtection="1">
      <alignment horizontal="left" vertical="center" wrapText="1"/>
      <protection locked="0"/>
    </xf>
    <xf numFmtId="0" fontId="9" fillId="0" borderId="31" xfId="0" applyFont="1" applyBorder="1" applyAlignment="1" applyProtection="1">
      <alignment horizontal="left" vertical="center" wrapText="1"/>
      <protection locked="0"/>
    </xf>
    <xf numFmtId="0" fontId="9" fillId="0" borderId="26" xfId="0" applyFont="1" applyBorder="1" applyAlignment="1" applyProtection="1">
      <alignment horizontal="left" vertical="center" wrapText="1"/>
      <protection locked="0"/>
    </xf>
    <xf numFmtId="0" fontId="9" fillId="0" borderId="32" xfId="0" applyFont="1" applyBorder="1" applyAlignment="1" applyProtection="1">
      <alignment horizontal="left" vertical="center" wrapText="1"/>
      <protection locked="0"/>
    </xf>
    <xf numFmtId="0" fontId="8" fillId="2" borderId="35" xfId="0" applyFont="1" applyFill="1" applyBorder="1" applyAlignment="1">
      <alignment horizontal="center"/>
    </xf>
    <xf numFmtId="0" fontId="8" fillId="2" borderId="36" xfId="0" applyFont="1" applyFill="1" applyBorder="1" applyAlignment="1">
      <alignment horizontal="center"/>
    </xf>
    <xf numFmtId="0" fontId="8" fillId="2" borderId="37" xfId="0" applyFont="1" applyFill="1" applyBorder="1" applyAlignment="1">
      <alignment horizontal="center"/>
    </xf>
    <xf numFmtId="43" fontId="4" fillId="0" borderId="6" xfId="7" applyFont="1" applyBorder="1" applyAlignment="1" applyProtection="1">
      <alignment vertical="center" wrapText="1"/>
      <protection locked="0"/>
    </xf>
    <xf numFmtId="0" fontId="10"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3" xfId="0" applyFont="1" applyBorder="1" applyAlignment="1">
      <alignment horizontal="center" vertical="center" wrapText="1"/>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9" fillId="0" borderId="16"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14" fontId="7" fillId="0" borderId="6" xfId="0" applyNumberFormat="1" applyFont="1" applyBorder="1" applyAlignment="1" applyProtection="1">
      <alignment horizontal="center" vertical="center"/>
      <protection locked="0"/>
    </xf>
    <xf numFmtId="3" fontId="9" fillId="0" borderId="16" xfId="0" applyNumberFormat="1" applyFont="1" applyBorder="1" applyAlignment="1" applyProtection="1">
      <alignment horizontal="center" vertical="center" wrapText="1"/>
      <protection locked="0"/>
    </xf>
    <xf numFmtId="3" fontId="9" fillId="0" borderId="18" xfId="0" applyNumberFormat="1" applyFont="1" applyBorder="1" applyAlignment="1" applyProtection="1">
      <alignment horizontal="center" vertical="center" wrapText="1"/>
      <protection locked="0"/>
    </xf>
    <xf numFmtId="3" fontId="9" fillId="0" borderId="17" xfId="0" applyNumberFormat="1" applyFont="1"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9" fillId="0" borderId="6" xfId="0" applyFont="1" applyBorder="1" applyAlignment="1" applyProtection="1">
      <alignment horizontal="center"/>
      <protection locked="0"/>
    </xf>
    <xf numFmtId="0" fontId="15" fillId="0" borderId="16" xfId="1" applyFont="1" applyFill="1" applyBorder="1" applyAlignment="1" applyProtection="1">
      <alignment horizontal="center"/>
      <protection locked="0"/>
    </xf>
    <xf numFmtId="0" fontId="15" fillId="0" borderId="18" xfId="1" applyFont="1" applyFill="1" applyBorder="1" applyAlignment="1" applyProtection="1">
      <alignment horizontal="center"/>
      <protection locked="0"/>
    </xf>
    <xf numFmtId="0" fontId="15" fillId="0" borderId="17" xfId="1" applyFont="1" applyFill="1" applyBorder="1" applyAlignment="1" applyProtection="1">
      <alignment horizontal="center"/>
      <protection locked="0"/>
    </xf>
    <xf numFmtId="0" fontId="9" fillId="0" borderId="6" xfId="0" quotePrefix="1" applyFont="1" applyBorder="1" applyAlignment="1" applyProtection="1">
      <alignment horizontal="center"/>
      <protection locked="0"/>
    </xf>
    <xf numFmtId="0" fontId="5" fillId="0" borderId="16"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8"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45" xfId="0" applyFont="1" applyFill="1" applyBorder="1" applyAlignment="1">
      <alignment horizontal="left" vertical="center" wrapText="1"/>
    </xf>
    <xf numFmtId="0" fontId="8" fillId="2" borderId="0" xfId="0" applyFont="1" applyFill="1" applyAlignment="1">
      <alignment horizontal="left" vertical="center" wrapText="1"/>
    </xf>
    <xf numFmtId="0" fontId="3" fillId="0" borderId="16"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10" fillId="3" borderId="6" xfId="0" applyFont="1" applyFill="1" applyBorder="1" applyAlignment="1">
      <alignment horizontal="center"/>
    </xf>
    <xf numFmtId="0" fontId="10" fillId="3" borderId="6" xfId="0" applyFont="1" applyFill="1" applyBorder="1" applyAlignment="1">
      <alignment horizontal="left" vertical="center"/>
    </xf>
    <xf numFmtId="0" fontId="8" fillId="0" borderId="34" xfId="0" applyFont="1" applyBorder="1" applyAlignment="1">
      <alignment horizontal="center"/>
    </xf>
    <xf numFmtId="0" fontId="8" fillId="0" borderId="41" xfId="0" applyFont="1" applyBorder="1" applyAlignment="1">
      <alignment horizontal="center"/>
    </xf>
    <xf numFmtId="0" fontId="8" fillId="0" borderId="10" xfId="0" applyFont="1" applyBorder="1" applyAlignment="1">
      <alignment horizontal="center"/>
    </xf>
    <xf numFmtId="0" fontId="10" fillId="4" borderId="0" xfId="0" applyFont="1" applyFill="1" applyAlignment="1">
      <alignment horizontal="center" vertical="center"/>
    </xf>
    <xf numFmtId="0" fontId="9" fillId="4" borderId="0" xfId="0" applyFont="1" applyFill="1" applyAlignment="1" applyProtection="1">
      <alignment horizontal="center" vertical="center"/>
      <protection locked="0"/>
    </xf>
    <xf numFmtId="0" fontId="9" fillId="4" borderId="0" xfId="0" applyFont="1" applyFill="1" applyAlignment="1" applyProtection="1">
      <alignment horizontal="center" vertical="center" wrapText="1"/>
      <protection locked="0"/>
    </xf>
    <xf numFmtId="0" fontId="12" fillId="4" borderId="0" xfId="0" applyFont="1" applyFill="1" applyAlignment="1">
      <alignment horizontal="center" vertical="center" wrapText="1"/>
    </xf>
    <xf numFmtId="0" fontId="10" fillId="3" borderId="6" xfId="0" applyFont="1" applyFill="1" applyBorder="1" applyAlignment="1">
      <alignment horizontal="left"/>
    </xf>
    <xf numFmtId="0" fontId="10" fillId="0" borderId="6" xfId="0" applyFont="1" applyBorder="1" applyAlignment="1" applyProtection="1">
      <alignment horizontal="center"/>
      <protection locked="0"/>
    </xf>
    <xf numFmtId="0" fontId="10" fillId="4" borderId="0" xfId="0" applyFont="1" applyFill="1" applyAlignment="1">
      <alignment horizontal="center" vertical="center" wrapText="1"/>
    </xf>
    <xf numFmtId="0" fontId="8" fillId="3" borderId="23"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5" xfId="0" applyFont="1" applyFill="1" applyBorder="1" applyAlignment="1">
      <alignment horizontal="center" vertical="center"/>
    </xf>
    <xf numFmtId="0" fontId="8" fillId="0" borderId="31" xfId="0" applyFont="1" applyBorder="1" applyAlignment="1">
      <alignment horizontal="center"/>
    </xf>
    <xf numFmtId="0" fontId="8" fillId="0" borderId="26" xfId="0" applyFont="1" applyBorder="1" applyAlignment="1">
      <alignment horizontal="center"/>
    </xf>
    <xf numFmtId="0" fontId="8" fillId="0" borderId="32" xfId="0" applyFont="1" applyBorder="1" applyAlignment="1">
      <alignment horizontal="center"/>
    </xf>
    <xf numFmtId="0" fontId="8" fillId="2" borderId="35" xfId="0" applyFont="1" applyFill="1" applyBorder="1" applyAlignment="1">
      <alignment horizontal="center" vertical="center"/>
    </xf>
    <xf numFmtId="0" fontId="8" fillId="2" borderId="36" xfId="0" applyFont="1" applyFill="1" applyBorder="1" applyAlignment="1">
      <alignment horizontal="center" vertical="center"/>
    </xf>
    <xf numFmtId="0" fontId="8" fillId="2" borderId="37" xfId="0" applyFont="1" applyFill="1" applyBorder="1" applyAlignment="1">
      <alignment horizontal="center" vertical="center"/>
    </xf>
    <xf numFmtId="0" fontId="32" fillId="0" borderId="23"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25"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12"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5" xfId="0" applyFont="1" applyBorder="1" applyAlignment="1">
      <alignment horizontal="center" vertical="center" wrapText="1"/>
    </xf>
    <xf numFmtId="0" fontId="8" fillId="0" borderId="7" xfId="0" applyFont="1" applyBorder="1" applyAlignment="1">
      <alignment horizontal="left" vertical="center"/>
    </xf>
    <xf numFmtId="0" fontId="9" fillId="0" borderId="7" xfId="0" applyFont="1" applyBorder="1" applyAlignment="1" applyProtection="1">
      <alignment horizontal="center"/>
      <protection locked="0"/>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13"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9" fillId="0" borderId="2" xfId="0" applyFont="1" applyBorder="1" applyAlignment="1">
      <alignment horizontal="center"/>
    </xf>
    <xf numFmtId="0" fontId="9" fillId="0" borderId="1" xfId="0" applyFont="1" applyBorder="1" applyAlignment="1">
      <alignment horizontal="center"/>
    </xf>
    <xf numFmtId="0" fontId="34" fillId="0" borderId="24" xfId="0" applyFont="1" applyBorder="1" applyAlignment="1">
      <alignment horizontal="center" vertical="center" wrapText="1"/>
    </xf>
    <xf numFmtId="0" fontId="32" fillId="0" borderId="0" xfId="0" applyFont="1" applyAlignment="1">
      <alignment horizontal="center" vertical="center"/>
    </xf>
  </cellXfs>
  <cellStyles count="9">
    <cellStyle name="Hipervínculo" xfId="1" builtinId="8"/>
    <cellStyle name="Millares" xfId="7" builtinId="3"/>
    <cellStyle name="Millares [0]" xfId="4" builtinId="6"/>
    <cellStyle name="Moneda" xfId="2" builtinId="4"/>
    <cellStyle name="Moneda [0]" xfId="5" builtinId="7"/>
    <cellStyle name="Normal" xfId="0" builtinId="0"/>
    <cellStyle name="Normal 2" xfId="3" xr:uid="{00000000-0005-0000-0000-000003000000}"/>
    <cellStyle name="Normal 3" xfId="8" xr:uid="{AAC2B61C-98E5-4AE4-B747-FE4E1F6CDF82}"/>
    <cellStyle name="Normal_REGISTRO Y CONTROL mayo" xfId="6" xr:uid="{CA4A7149-A36F-45F1-9D7D-BEE3B9936185}"/>
  </cellStyles>
  <dxfs count="10">
    <dxf>
      <fill>
        <patternFill>
          <bgColor theme="6" tint="0.39994506668294322"/>
        </patternFill>
      </fill>
    </dxf>
    <dxf>
      <font>
        <b/>
        <i val="0"/>
        <color theme="0"/>
      </font>
      <fill>
        <patternFill>
          <bgColor rgb="FFFF0000"/>
        </patternFill>
      </fill>
    </dxf>
    <dxf>
      <numFmt numFmtId="164" formatCode="_ &quot;$&quot;\ * #,##0.00_ ;_ &quot;$&quot;\ * \-#,##0.00_ ;_ &quot;$&quot;\ * &quot;-&quot;??_ ;_ @_ "/>
    </dxf>
    <dxf>
      <font>
        <b val="0"/>
        <i val="0"/>
        <strike val="0"/>
        <condense val="0"/>
        <extend val="0"/>
        <outline val="0"/>
        <shadow val="0"/>
        <u val="none"/>
        <vertAlign val="baseline"/>
        <sz val="10"/>
        <color rgb="FF000000"/>
        <name val="Work Sans"/>
        <scheme val="none"/>
      </font>
      <numFmt numFmtId="3" formatCode="#,##0"/>
      <fill>
        <patternFill patternType="solid">
          <fgColor rgb="FF000000"/>
          <bgColor rgb="FFFFFFFF"/>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rgb="FF000000"/>
        <name val="Work Sans"/>
        <scheme val="none"/>
      </font>
      <fill>
        <patternFill patternType="solid">
          <fgColor rgb="FF000000"/>
          <bgColor rgb="FFFFFFFF"/>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0"/>
        <color rgb="FF000000"/>
        <name val="Work Sans"/>
        <scheme val="none"/>
      </font>
      <numFmt numFmtId="3" formatCode="#,##0"/>
      <fill>
        <patternFill patternType="solid">
          <fgColor rgb="FF000000"/>
          <bgColor rgb="FFFFFFFF"/>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0"/>
        <color theme="1"/>
        <name val="Work Sans"/>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thin">
          <color rgb="FF000000"/>
        </left>
        <right style="thin">
          <color rgb="FF000000"/>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99060</xdr:colOff>
          <xdr:row>34</xdr:row>
          <xdr:rowOff>22860</xdr:rowOff>
        </xdr:from>
        <xdr:to>
          <xdr:col>3</xdr:col>
          <xdr:colOff>556260</xdr:colOff>
          <xdr:row>35</xdr:row>
          <xdr:rowOff>22860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518160</xdr:colOff>
          <xdr:row>34</xdr:row>
          <xdr:rowOff>22860</xdr:rowOff>
        </xdr:from>
        <xdr:to>
          <xdr:col>5</xdr:col>
          <xdr:colOff>7620</xdr:colOff>
          <xdr:row>35</xdr:row>
          <xdr:rowOff>22860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41</xdr:row>
          <xdr:rowOff>60960</xdr:rowOff>
        </xdr:from>
        <xdr:to>
          <xdr:col>6</xdr:col>
          <xdr:colOff>342900</xdr:colOff>
          <xdr:row>42</xdr:row>
          <xdr:rowOff>182880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42</xdr:row>
          <xdr:rowOff>0</xdr:rowOff>
        </xdr:from>
        <xdr:to>
          <xdr:col>7</xdr:col>
          <xdr:colOff>381000</xdr:colOff>
          <xdr:row>42</xdr:row>
          <xdr:rowOff>182880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266700</xdr:colOff>
          <xdr:row>34</xdr:row>
          <xdr:rowOff>7620</xdr:rowOff>
        </xdr:from>
        <xdr:to>
          <xdr:col>11</xdr:col>
          <xdr:colOff>716280</xdr:colOff>
          <xdr:row>35</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716280</xdr:colOff>
          <xdr:row>34</xdr:row>
          <xdr:rowOff>22860</xdr:rowOff>
        </xdr:from>
        <xdr:to>
          <xdr:col>12</xdr:col>
          <xdr:colOff>190500</xdr:colOff>
          <xdr:row>34</xdr:row>
          <xdr:rowOff>204951</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213360</xdr:colOff>
          <xdr:row>5</xdr:row>
          <xdr:rowOff>60960</xdr:rowOff>
        </xdr:from>
        <xdr:to>
          <xdr:col>2</xdr:col>
          <xdr:colOff>838200</xdr:colOff>
          <xdr:row>5</xdr:row>
          <xdr:rowOff>259080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Solicitud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464820</xdr:colOff>
          <xdr:row>5</xdr:row>
          <xdr:rowOff>60960</xdr:rowOff>
        </xdr:from>
        <xdr:to>
          <xdr:col>5</xdr:col>
          <xdr:colOff>0</xdr:colOff>
          <xdr:row>5</xdr:row>
          <xdr:rowOff>259080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Prórroga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5</xdr:row>
          <xdr:rowOff>60960</xdr:rowOff>
        </xdr:from>
        <xdr:to>
          <xdr:col>9</xdr:col>
          <xdr:colOff>449580</xdr:colOff>
          <xdr:row>5</xdr:row>
          <xdr:rowOff>259080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Cancelación</a:t>
              </a:r>
            </a:p>
          </xdr:txBody>
        </xdr:sp>
        <xdr:clientData/>
      </xdr:twoCellAnchor>
    </mc:Choice>
    <mc:Fallback/>
  </mc:AlternateContent>
  <xdr:twoCellAnchor editAs="oneCell">
    <xdr:from>
      <xdr:col>2</xdr:col>
      <xdr:colOff>245806</xdr:colOff>
      <xdr:row>1</xdr:row>
      <xdr:rowOff>53771</xdr:rowOff>
    </xdr:from>
    <xdr:to>
      <xdr:col>2</xdr:col>
      <xdr:colOff>725231</xdr:colOff>
      <xdr:row>2</xdr:row>
      <xdr:rowOff>345666</xdr:rowOff>
    </xdr:to>
    <xdr:pic>
      <xdr:nvPicPr>
        <xdr:cNvPr id="2" name="Imagen 1">
          <a:extLst>
            <a:ext uri="{FF2B5EF4-FFF2-40B4-BE49-F238E27FC236}">
              <a16:creationId xmlns:a16="http://schemas.microsoft.com/office/drawing/2014/main" id="{4A31E530-3E96-1C94-3128-6A4963F7B4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3790" y="168993"/>
          <a:ext cx="479425" cy="6221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UADRO%20COMISIONES%20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ISIONES"/>
      <sheetName val="BASE DATOS"/>
      <sheetName val="SEGUIMIENTO LICENCIAS"/>
      <sheetName val="P.S. año 2009-2010 MAVDT   (2)"/>
      <sheetName val="P.S. año 2009 - 2010 FONAM  (2)"/>
      <sheetName val="PLANTA OCUPADA (2)"/>
      <sheetName val="PLANTA MAVDT"/>
      <sheetName val="UTO"/>
    </sheetNames>
    <sheetDataSet>
      <sheetData sheetId="0"/>
      <sheetData sheetId="1"/>
      <sheetData sheetId="2"/>
      <sheetData sheetId="3"/>
      <sheetData sheetId="4"/>
      <sheetData sheetId="5"/>
      <sheetData sheetId="6"/>
      <sheetData sheetId="7"/>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1">
    <v>13</v>
    <v>3</v>
  </rv>
</rvData>
</file>

<file path=xl/richData/rdrichvaluestructure.xml><?xml version="1.0" encoding="utf-8"?>
<rvStructures xmlns="http://schemas.microsoft.com/office/spreadsheetml/2017/richdata" count="2">
  <s t="_localImage">
    <k n="_rvRel:LocalImageIdentifier" t="i"/>
    <k n="CalcOrigin" t="i"/>
  </s>
  <s t="_error">
    <k n="errorType" t="i"/>
    <k n="subType"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885C95C-28BA-4448-A7D0-67390A2BE5FB}" name="Tabla2" displayName="Tabla2" ref="A10:E120" totalsRowShown="0" headerRowDxfId="9" headerRowBorderDxfId="8" tableBorderDxfId="7" totalsRowBorderDxfId="6">
  <tableColumns count="5">
    <tableColumn id="8" xr3:uid="{3D32BA8E-D1E6-47AE-8628-F6CFC3EFA8FF}" name="GRADO" dataDxfId="5"/>
    <tableColumn id="1" xr3:uid="{F093E511-BD79-42F3-84B0-E81FE7E8DC79}" name="NIVEL" dataDxfId="4"/>
    <tableColumn id="7" xr3:uid="{AA981778-9D61-4FFF-BE71-312F796E9767}" name="VALOR" dataDxfId="3"/>
    <tableColumn id="2" xr3:uid="{973A4555-98FB-4627-A725-73900A72A248}" name="Columna1" dataDxfId="2" dataCellStyle="Moneda"/>
    <tableColumn id="3" xr3:uid="{24B71603-6FAB-4E52-8323-71CAEC1407A7}" name="Columna2" dataCellStyle="Moneda"/>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0E377-9D48-41B4-9559-0E82C39CC1AA}">
  <sheetPr codeName="Hoja2"/>
  <dimension ref="A1:A51"/>
  <sheetViews>
    <sheetView topLeftCell="A26" workbookViewId="0">
      <selection activeCell="A59" sqref="A59"/>
    </sheetView>
  </sheetViews>
  <sheetFormatPr baseColWidth="10" defaultColWidth="11.44140625" defaultRowHeight="13.2" x14ac:dyDescent="0.25"/>
  <cols>
    <col min="1" max="1" width="108.109375" customWidth="1"/>
  </cols>
  <sheetData>
    <row r="1" spans="1:1" ht="13.8" x14ac:dyDescent="0.25">
      <c r="A1" s="101" t="s">
        <v>0</v>
      </c>
    </row>
    <row r="2" spans="1:1" x14ac:dyDescent="0.25">
      <c r="A2" s="102"/>
    </row>
    <row r="3" spans="1:1" x14ac:dyDescent="0.25">
      <c r="A3" s="103" t="s">
        <v>1</v>
      </c>
    </row>
    <row r="4" spans="1:1" x14ac:dyDescent="0.25">
      <c r="A4" s="102"/>
    </row>
    <row r="5" spans="1:1" x14ac:dyDescent="0.25">
      <c r="A5" s="103" t="s">
        <v>2</v>
      </c>
    </row>
    <row r="6" spans="1:1" x14ac:dyDescent="0.25">
      <c r="A6" s="102"/>
    </row>
    <row r="7" spans="1:1" ht="26.4" x14ac:dyDescent="0.25">
      <c r="A7" s="104" t="s">
        <v>3</v>
      </c>
    </row>
    <row r="8" spans="1:1" x14ac:dyDescent="0.25">
      <c r="A8" s="102"/>
    </row>
    <row r="9" spans="1:1" x14ac:dyDescent="0.25">
      <c r="A9" s="103" t="s">
        <v>4</v>
      </c>
    </row>
    <row r="10" spans="1:1" x14ac:dyDescent="0.25">
      <c r="A10" s="102"/>
    </row>
    <row r="11" spans="1:1" x14ac:dyDescent="0.25">
      <c r="A11" s="103" t="s">
        <v>5</v>
      </c>
    </row>
    <row r="12" spans="1:1" x14ac:dyDescent="0.25">
      <c r="A12" s="102"/>
    </row>
    <row r="13" spans="1:1" x14ac:dyDescent="0.25">
      <c r="A13" s="103" t="s">
        <v>6</v>
      </c>
    </row>
    <row r="14" spans="1:1" x14ac:dyDescent="0.25">
      <c r="A14" s="102"/>
    </row>
    <row r="15" spans="1:1" x14ac:dyDescent="0.25">
      <c r="A15" s="103" t="s">
        <v>7</v>
      </c>
    </row>
    <row r="16" spans="1:1" x14ac:dyDescent="0.25">
      <c r="A16" s="102"/>
    </row>
    <row r="17" spans="1:1" ht="52.8" x14ac:dyDescent="0.25">
      <c r="A17" s="104" t="s">
        <v>8</v>
      </c>
    </row>
    <row r="18" spans="1:1" x14ac:dyDescent="0.25">
      <c r="A18" s="104"/>
    </row>
    <row r="19" spans="1:1" ht="26.4" x14ac:dyDescent="0.25">
      <c r="A19" s="104" t="s">
        <v>9</v>
      </c>
    </row>
    <row r="20" spans="1:1" x14ac:dyDescent="0.25">
      <c r="A20" s="104"/>
    </row>
    <row r="21" spans="1:1" ht="26.4" x14ac:dyDescent="0.25">
      <c r="A21" s="104" t="s">
        <v>10</v>
      </c>
    </row>
    <row r="22" spans="1:1" x14ac:dyDescent="0.25">
      <c r="A22" s="104"/>
    </row>
    <row r="23" spans="1:1" x14ac:dyDescent="0.25">
      <c r="A23" s="104" t="s">
        <v>11</v>
      </c>
    </row>
    <row r="24" spans="1:1" x14ac:dyDescent="0.25">
      <c r="A24" s="104"/>
    </row>
    <row r="25" spans="1:1" ht="26.4" x14ac:dyDescent="0.25">
      <c r="A25" s="104" t="s">
        <v>12</v>
      </c>
    </row>
    <row r="26" spans="1:1" x14ac:dyDescent="0.25">
      <c r="A26" s="104"/>
    </row>
    <row r="27" spans="1:1" x14ac:dyDescent="0.25">
      <c r="A27" s="104" t="s">
        <v>13</v>
      </c>
    </row>
    <row r="28" spans="1:1" x14ac:dyDescent="0.25">
      <c r="A28" s="104"/>
    </row>
    <row r="29" spans="1:1" x14ac:dyDescent="0.25">
      <c r="A29" s="104" t="s">
        <v>14</v>
      </c>
    </row>
    <row r="30" spans="1:1" x14ac:dyDescent="0.25">
      <c r="A30" s="104"/>
    </row>
    <row r="31" spans="1:1" x14ac:dyDescent="0.25">
      <c r="A31" s="104" t="s">
        <v>15</v>
      </c>
    </row>
    <row r="32" spans="1:1" x14ac:dyDescent="0.25">
      <c r="A32" s="104"/>
    </row>
    <row r="33" spans="1:1" x14ac:dyDescent="0.25">
      <c r="A33" s="104" t="s">
        <v>16</v>
      </c>
    </row>
    <row r="34" spans="1:1" x14ac:dyDescent="0.25">
      <c r="A34" s="104"/>
    </row>
    <row r="35" spans="1:1" ht="26.4" x14ac:dyDescent="0.25">
      <c r="A35" s="104" t="s">
        <v>17</v>
      </c>
    </row>
    <row r="36" spans="1:1" x14ac:dyDescent="0.25">
      <c r="A36" s="104"/>
    </row>
    <row r="37" spans="1:1" ht="39.6" x14ac:dyDescent="0.25">
      <c r="A37" s="104" t="s">
        <v>18</v>
      </c>
    </row>
    <row r="38" spans="1:1" x14ac:dyDescent="0.25">
      <c r="A38" s="102"/>
    </row>
    <row r="39" spans="1:1" ht="26.4" x14ac:dyDescent="0.25">
      <c r="A39" s="104" t="s">
        <v>19</v>
      </c>
    </row>
    <row r="40" spans="1:1" x14ac:dyDescent="0.25">
      <c r="A40" s="102"/>
    </row>
    <row r="41" spans="1:1" ht="26.4" x14ac:dyDescent="0.25">
      <c r="A41" s="107" t="s">
        <v>20</v>
      </c>
    </row>
    <row r="42" spans="1:1" x14ac:dyDescent="0.25">
      <c r="A42" s="102"/>
    </row>
    <row r="43" spans="1:1" x14ac:dyDescent="0.25">
      <c r="A43" s="103" t="s">
        <v>21</v>
      </c>
    </row>
    <row r="44" spans="1:1" x14ac:dyDescent="0.25">
      <c r="A44" s="102"/>
    </row>
    <row r="45" spans="1:1" x14ac:dyDescent="0.25">
      <c r="A45" s="103" t="s">
        <v>22</v>
      </c>
    </row>
    <row r="46" spans="1:1" x14ac:dyDescent="0.25">
      <c r="A46" s="102"/>
    </row>
    <row r="47" spans="1:1" x14ac:dyDescent="0.25">
      <c r="A47" s="103" t="s">
        <v>23</v>
      </c>
    </row>
    <row r="48" spans="1:1" x14ac:dyDescent="0.25">
      <c r="A48" s="102"/>
    </row>
    <row r="49" spans="1:1" x14ac:dyDescent="0.25">
      <c r="A49" s="103" t="s">
        <v>24</v>
      </c>
    </row>
    <row r="50" spans="1:1" x14ac:dyDescent="0.25">
      <c r="A50" s="102"/>
    </row>
    <row r="51" spans="1:1" ht="27" thickBot="1" x14ac:dyDescent="0.3">
      <c r="A51" s="105" t="s">
        <v>25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A1:AC179"/>
  <sheetViews>
    <sheetView showGridLines="0" tabSelected="1" view="pageBreakPreview" topLeftCell="A73" zoomScale="145" zoomScaleNormal="145" zoomScaleSheetLayoutView="145" workbookViewId="0">
      <selection activeCell="C28" sqref="C28:M29"/>
    </sheetView>
  </sheetViews>
  <sheetFormatPr baseColWidth="10" defaultColWidth="13" defaultRowHeight="13.2" x14ac:dyDescent="0.25"/>
  <cols>
    <col min="1" max="1" width="2.33203125" customWidth="1"/>
    <col min="2" max="2" width="2.6640625" customWidth="1"/>
    <col min="3" max="3" width="13.88671875" customWidth="1"/>
    <col min="4" max="4" width="13.109375" customWidth="1"/>
    <col min="5" max="5" width="2.6640625" customWidth="1"/>
    <col min="6" max="6" width="1.44140625" customWidth="1"/>
    <col min="7" max="7" width="6" bestFit="1" customWidth="1"/>
    <col min="8" max="8" width="5.88671875" customWidth="1"/>
    <col min="9" max="9" width="3.33203125" customWidth="1"/>
    <col min="10" max="10" width="11.5546875" customWidth="1"/>
    <col min="11" max="11" width="3" customWidth="1"/>
    <col min="12" max="12" width="16" bestFit="1" customWidth="1"/>
    <col min="13" max="13" width="15.88671875" customWidth="1"/>
    <col min="14" max="14" width="3.33203125" customWidth="1"/>
    <col min="15" max="15" width="2.88671875" hidden="1" customWidth="1"/>
    <col min="16" max="16" width="7.88671875" hidden="1" customWidth="1"/>
    <col min="17" max="17" width="11.33203125" hidden="1" customWidth="1"/>
    <col min="18" max="18" width="4.88671875" hidden="1" customWidth="1"/>
    <col min="19" max="19" width="5.44140625" hidden="1" customWidth="1"/>
    <col min="20" max="20" width="5.33203125" hidden="1" customWidth="1"/>
    <col min="21" max="21" width="21.88671875" hidden="1" customWidth="1"/>
    <col min="22" max="23" width="0" hidden="1" customWidth="1"/>
    <col min="24" max="24" width="10.5546875" hidden="1" customWidth="1"/>
    <col min="25" max="25" width="0.88671875" hidden="1" customWidth="1"/>
  </cols>
  <sheetData>
    <row r="1" spans="2:25" ht="9" customHeight="1" thickBot="1" x14ac:dyDescent="0.3">
      <c r="B1" s="5"/>
      <c r="C1" s="7"/>
      <c r="D1" s="7"/>
      <c r="E1" s="7"/>
      <c r="F1" s="7"/>
      <c r="G1" s="7"/>
      <c r="H1" s="7"/>
      <c r="I1" s="7"/>
      <c r="J1" s="7"/>
      <c r="K1" s="7"/>
      <c r="L1" s="7"/>
      <c r="M1" s="7"/>
      <c r="N1" s="6"/>
    </row>
    <row r="2" spans="2:25" ht="26.25" customHeight="1" thickBot="1" x14ac:dyDescent="0.3">
      <c r="B2" s="5"/>
      <c r="C2" s="240"/>
      <c r="D2" s="123" t="s">
        <v>26</v>
      </c>
      <c r="E2" s="124"/>
      <c r="F2" s="258" t="s">
        <v>27</v>
      </c>
      <c r="G2" s="259"/>
      <c r="H2" s="259"/>
      <c r="I2" s="259"/>
      <c r="J2" s="259"/>
      <c r="K2" s="260"/>
      <c r="L2" s="144" t="s">
        <v>28</v>
      </c>
      <c r="M2" s="144" t="s">
        <v>29</v>
      </c>
      <c r="N2" s="6"/>
      <c r="P2" s="27">
        <f>IF($D$21&gt;13638100,783825,IF($D$21&gt;=11278692,665583,IF($D$21&gt;=9161942,550252,IF($D$21&gt;=7716222,423275,IF($D$21&gt;=5520832,313769,IF($D$21&gt;=3660662,258320,IF($D$21&gt;=3031084,228866,IF($D$21&gt;=2389757,199306,IF($D$21&gt;=1789605,171283,IF($D$21&gt;=1138857,141166,103291))))))))))</f>
        <v>783825</v>
      </c>
      <c r="Q2" s="27" t="s">
        <v>30</v>
      </c>
    </row>
    <row r="3" spans="2:25" ht="28.95" customHeight="1" thickBot="1" x14ac:dyDescent="0.3">
      <c r="B3" s="3"/>
      <c r="C3" s="241"/>
      <c r="D3" s="125" t="s">
        <v>31</v>
      </c>
      <c r="E3" s="126"/>
      <c r="F3" s="261" t="s">
        <v>32</v>
      </c>
      <c r="G3" s="259"/>
      <c r="H3" s="259"/>
      <c r="I3" s="259"/>
      <c r="J3" s="259"/>
      <c r="K3" s="260"/>
      <c r="L3" s="181" t="s">
        <v>33</v>
      </c>
      <c r="M3" s="143" t="s">
        <v>34</v>
      </c>
      <c r="N3" s="4"/>
      <c r="P3" s="27">
        <f>IF($K$21&gt;13638100,783825,IF($K$21&gt;=11278692,665583,IF($K$21&gt;=9161942,550252,IF($K$21&gt;=7716222,423275,IF($K$21&gt;=5520832,313769,IF($K$21&gt;=3660662,258320,IF($K$21&gt;=3031084,228866,IF($K$21&gt;=2389757,199306,IF($K$21&gt;=1789605,171283,IF($K$21&gt;=1138857,141166,103291))))))))))</f>
        <v>313769</v>
      </c>
      <c r="Q3" s="27" t="s">
        <v>35</v>
      </c>
    </row>
    <row r="4" spans="2:25" ht="9" customHeight="1" thickBot="1" x14ac:dyDescent="0.35">
      <c r="B4" s="3"/>
      <c r="C4" s="1"/>
      <c r="D4" s="1"/>
      <c r="E4" s="1"/>
      <c r="F4" s="1"/>
      <c r="G4" s="1"/>
      <c r="H4" s="1"/>
      <c r="I4" s="1"/>
      <c r="J4" s="1"/>
      <c r="K4" s="1"/>
      <c r="L4" s="1"/>
      <c r="M4" s="1"/>
      <c r="N4" s="2"/>
      <c r="P4" s="28">
        <f>IF($L$33=$J$33,0.5,($L$33-$J$33)+0.5)</f>
        <v>1.5</v>
      </c>
      <c r="Q4" s="29"/>
    </row>
    <row r="5" spans="2:25" ht="42.75" customHeight="1" thickBot="1" x14ac:dyDescent="0.3">
      <c r="B5" s="3"/>
      <c r="C5" s="201" t="s">
        <v>36</v>
      </c>
      <c r="D5" s="202"/>
      <c r="E5" s="202"/>
      <c r="F5" s="202"/>
      <c r="G5" s="202"/>
      <c r="H5" s="202"/>
      <c r="I5" s="202"/>
      <c r="J5" s="202"/>
      <c r="K5" s="202"/>
      <c r="L5" s="202"/>
      <c r="M5" s="203"/>
      <c r="N5" s="4"/>
      <c r="P5" s="30" t="e">
        <f>IF($D$21,$P$2,IF($K$21,($P$3*75%)))</f>
        <v>#VALUE!</v>
      </c>
      <c r="Q5" s="31"/>
    </row>
    <row r="6" spans="2:25" ht="22.5" customHeight="1" x14ac:dyDescent="0.25">
      <c r="B6" s="3"/>
      <c r="N6" s="4"/>
      <c r="P6" s="30" t="e">
        <f>IF(#REF!="X",$P$6,0)</f>
        <v>#REF!</v>
      </c>
      <c r="Q6" s="31"/>
    </row>
    <row r="7" spans="2:25" s="90" customFormat="1" ht="10.95" customHeight="1" x14ac:dyDescent="0.2">
      <c r="B7" s="89"/>
      <c r="C7" s="92"/>
      <c r="D7" s="93"/>
      <c r="E7" s="93"/>
      <c r="F7" s="93"/>
      <c r="G7" s="93"/>
      <c r="H7" s="93"/>
      <c r="I7" s="93"/>
      <c r="J7" s="94"/>
      <c r="N7" s="91"/>
      <c r="P7" s="27"/>
      <c r="Q7" s="27"/>
    </row>
    <row r="8" spans="2:25" ht="7.95" customHeight="1" x14ac:dyDescent="0.25">
      <c r="B8" s="3"/>
      <c r="N8" s="4"/>
      <c r="P8" s="27"/>
      <c r="Q8" s="27"/>
    </row>
    <row r="9" spans="2:25" ht="16.95" customHeight="1" x14ac:dyDescent="0.25">
      <c r="B9" s="3"/>
      <c r="C9" s="36" t="s">
        <v>37</v>
      </c>
      <c r="D9" s="267">
        <v>45966</v>
      </c>
      <c r="E9" s="267"/>
      <c r="F9" s="267"/>
      <c r="G9" s="267"/>
      <c r="H9" s="267"/>
      <c r="J9" s="76" t="s">
        <v>38</v>
      </c>
      <c r="K9" s="268">
        <v>1016018421</v>
      </c>
      <c r="L9" s="269"/>
      <c r="M9" s="270"/>
      <c r="N9" s="4"/>
      <c r="X9" s="71"/>
    </row>
    <row r="10" spans="2:25" ht="4.2" customHeight="1" x14ac:dyDescent="0.25">
      <c r="B10" s="3"/>
      <c r="N10" s="4"/>
    </row>
    <row r="11" spans="2:25" ht="27" customHeight="1" x14ac:dyDescent="0.25">
      <c r="B11" s="3"/>
      <c r="C11" s="262" t="s">
        <v>39</v>
      </c>
      <c r="D11" s="263"/>
      <c r="E11" s="264" t="s">
        <v>1281</v>
      </c>
      <c r="F11" s="265"/>
      <c r="G11" s="265"/>
      <c r="H11" s="265"/>
      <c r="I11" s="265"/>
      <c r="J11" s="265"/>
      <c r="K11" s="265"/>
      <c r="L11" s="265"/>
      <c r="M11" s="266"/>
      <c r="N11" s="4"/>
    </row>
    <row r="12" spans="2:25" ht="4.95" customHeight="1" x14ac:dyDescent="0.25">
      <c r="B12" s="3"/>
      <c r="C12" s="55"/>
      <c r="D12" s="55"/>
      <c r="E12" s="54"/>
      <c r="F12" s="54"/>
      <c r="G12" s="54"/>
      <c r="H12" s="54"/>
      <c r="I12" s="54"/>
      <c r="J12" s="54"/>
      <c r="K12" s="54"/>
      <c r="L12" s="54"/>
      <c r="M12" s="54"/>
      <c r="N12" s="4"/>
    </row>
    <row r="13" spans="2:25" ht="12.75" customHeight="1" x14ac:dyDescent="0.25">
      <c r="B13" s="3"/>
      <c r="C13" s="283" t="s">
        <v>40</v>
      </c>
      <c r="D13" s="284"/>
      <c r="E13" s="285" t="s">
        <v>1282</v>
      </c>
      <c r="F13" s="286"/>
      <c r="G13" s="286"/>
      <c r="H13" s="286"/>
      <c r="I13" s="286"/>
      <c r="J13" s="286"/>
      <c r="K13" s="287"/>
      <c r="L13" s="116"/>
      <c r="M13" s="71"/>
      <c r="N13" s="4"/>
      <c r="W13" s="213"/>
      <c r="X13" s="213"/>
      <c r="Y13" s="66" t="s">
        <v>41</v>
      </c>
    </row>
    <row r="14" spans="2:25" ht="4.5" customHeight="1" x14ac:dyDescent="0.25">
      <c r="B14" s="3"/>
      <c r="C14" s="78"/>
      <c r="D14" s="21"/>
      <c r="E14" s="21"/>
      <c r="F14" s="21"/>
      <c r="G14" s="21"/>
      <c r="H14" s="54"/>
      <c r="I14" s="45"/>
      <c r="J14" s="45"/>
      <c r="K14" s="45"/>
      <c r="L14" s="71"/>
      <c r="M14" s="71"/>
      <c r="N14" s="4"/>
      <c r="W14" s="71"/>
      <c r="X14" s="71"/>
    </row>
    <row r="15" spans="2:25" ht="13.5" customHeight="1" x14ac:dyDescent="0.25">
      <c r="B15" s="3"/>
      <c r="C15" s="66" t="s">
        <v>42</v>
      </c>
      <c r="D15" s="277"/>
      <c r="E15" s="278"/>
      <c r="F15" s="278"/>
      <c r="G15" s="279"/>
      <c r="H15" s="54"/>
      <c r="I15" s="280" t="s">
        <v>43</v>
      </c>
      <c r="J15" s="281"/>
      <c r="K15" s="282"/>
      <c r="L15" s="112"/>
      <c r="M15" s="71"/>
      <c r="N15" s="4"/>
      <c r="W15" s="71"/>
      <c r="X15" s="71"/>
    </row>
    <row r="16" spans="2:25" ht="5.4" customHeight="1" x14ac:dyDescent="0.25">
      <c r="B16" s="3"/>
      <c r="C16" s="55"/>
      <c r="D16" s="55"/>
      <c r="E16" s="54"/>
      <c r="F16" s="54"/>
      <c r="G16" s="54"/>
      <c r="H16" s="54"/>
      <c r="I16" s="54"/>
      <c r="J16" s="54"/>
      <c r="K16" s="54"/>
      <c r="L16" s="54"/>
      <c r="M16" s="54"/>
      <c r="N16" s="4"/>
    </row>
    <row r="17" spans="2:26" x14ac:dyDescent="0.25">
      <c r="B17" s="3"/>
      <c r="C17" s="36" t="s">
        <v>44</v>
      </c>
      <c r="D17" s="271"/>
      <c r="E17" s="271"/>
      <c r="F17" s="271"/>
      <c r="G17" s="271"/>
      <c r="H17" s="271"/>
      <c r="I17" s="271"/>
      <c r="J17" s="271"/>
      <c r="K17" s="271"/>
      <c r="L17" s="271"/>
      <c r="M17" s="15"/>
      <c r="N17" s="4"/>
    </row>
    <row r="18" spans="2:26" s="18" customFormat="1" ht="4.2" customHeight="1" thickBot="1" x14ac:dyDescent="0.25">
      <c r="B18" s="16"/>
      <c r="C18" s="22"/>
      <c r="D18" s="35"/>
      <c r="E18" s="35"/>
      <c r="F18" s="35"/>
      <c r="G18" s="35"/>
      <c r="H18" s="71"/>
      <c r="I18" s="71"/>
      <c r="J18" s="14"/>
      <c r="K18" s="21"/>
      <c r="L18" s="21"/>
      <c r="M18" s="21"/>
      <c r="N18" s="17"/>
    </row>
    <row r="19" spans="2:26" ht="11.25" customHeight="1" thickBot="1" x14ac:dyDescent="0.3">
      <c r="B19" s="3"/>
      <c r="C19" s="242" t="s">
        <v>45</v>
      </c>
      <c r="D19" s="243"/>
      <c r="E19" s="243"/>
      <c r="F19" s="243"/>
      <c r="G19" s="243"/>
      <c r="H19" s="243"/>
      <c r="I19" s="243"/>
      <c r="J19" s="243"/>
      <c r="K19" s="243"/>
      <c r="L19" s="243"/>
      <c r="M19" s="244"/>
      <c r="N19" s="4"/>
    </row>
    <row r="20" spans="2:26" ht="4.2" customHeight="1" x14ac:dyDescent="0.25">
      <c r="B20" s="3"/>
      <c r="C20" s="13"/>
      <c r="D20" s="13"/>
      <c r="E20" s="13"/>
      <c r="F20" s="13"/>
      <c r="G20" s="13"/>
      <c r="H20" s="13"/>
      <c r="I20" s="13"/>
      <c r="J20" s="13"/>
      <c r="K20" s="13"/>
      <c r="L20" s="13"/>
      <c r="M20" s="13"/>
      <c r="N20" s="4"/>
    </row>
    <row r="21" spans="2:26" ht="28.8" x14ac:dyDescent="0.25">
      <c r="B21" s="3"/>
      <c r="C21" s="113" t="s">
        <v>46</v>
      </c>
      <c r="D21" s="245" t="str">
        <f>IFERROR(SALARIOS!P2,"")</f>
        <v/>
      </c>
      <c r="E21" s="246"/>
      <c r="F21" s="246"/>
      <c r="G21" s="246"/>
      <c r="H21" s="247"/>
      <c r="I21" s="115"/>
      <c r="J21" s="87" t="s">
        <v>47</v>
      </c>
      <c r="K21" s="257">
        <v>7500000</v>
      </c>
      <c r="L21" s="257"/>
      <c r="M21" s="257"/>
      <c r="N21" s="4"/>
    </row>
    <row r="22" spans="2:26" ht="6" customHeight="1" thickBot="1" x14ac:dyDescent="0.3">
      <c r="B22" s="3"/>
      <c r="C22" s="45"/>
      <c r="D22" s="46"/>
      <c r="E22" s="46"/>
      <c r="F22" s="46"/>
      <c r="G22" s="46"/>
      <c r="H22" s="46"/>
      <c r="I22" s="47"/>
      <c r="J22" s="45"/>
      <c r="K22" s="48"/>
      <c r="L22" s="48"/>
      <c r="M22" s="48"/>
      <c r="N22" s="4"/>
    </row>
    <row r="23" spans="2:26" ht="13.8" thickBot="1" x14ac:dyDescent="0.3">
      <c r="B23" s="3"/>
      <c r="C23" s="254" t="s">
        <v>48</v>
      </c>
      <c r="D23" s="255"/>
      <c r="E23" s="255"/>
      <c r="F23" s="255"/>
      <c r="G23" s="255"/>
      <c r="H23" s="255"/>
      <c r="I23" s="255"/>
      <c r="J23" s="255"/>
      <c r="K23" s="255"/>
      <c r="L23" s="255"/>
      <c r="M23" s="256"/>
      <c r="N23" s="4"/>
    </row>
    <row r="24" spans="2:26" x14ac:dyDescent="0.25">
      <c r="B24" s="3"/>
      <c r="C24" s="214" t="s">
        <v>49</v>
      </c>
      <c r="D24" s="214"/>
      <c r="E24" s="214" t="s">
        <v>50</v>
      </c>
      <c r="F24" s="214"/>
      <c r="G24" s="214"/>
      <c r="H24" s="214"/>
      <c r="I24" s="214"/>
      <c r="J24" s="214" t="s">
        <v>51</v>
      </c>
      <c r="K24" s="214"/>
      <c r="L24" s="214"/>
      <c r="M24" s="214"/>
      <c r="N24" s="4"/>
    </row>
    <row r="25" spans="2:26" x14ac:dyDescent="0.25">
      <c r="B25" s="3"/>
      <c r="C25" s="276" t="s">
        <v>1283</v>
      </c>
      <c r="D25" s="272"/>
      <c r="E25" s="272" t="s">
        <v>1284</v>
      </c>
      <c r="F25" s="272"/>
      <c r="G25" s="272"/>
      <c r="H25" s="272"/>
      <c r="I25" s="272"/>
      <c r="J25" s="273" t="s">
        <v>1285</v>
      </c>
      <c r="K25" s="274"/>
      <c r="L25" s="274"/>
      <c r="M25" s="275"/>
      <c r="N25" s="4"/>
    </row>
    <row r="26" spans="2:26" ht="9" customHeight="1" thickBot="1" x14ac:dyDescent="0.3">
      <c r="B26" s="3"/>
      <c r="C26" s="9"/>
      <c r="D26" s="9"/>
      <c r="E26" s="9"/>
      <c r="F26" s="9"/>
      <c r="G26" s="8"/>
      <c r="H26" s="8"/>
      <c r="I26" s="8"/>
      <c r="J26" s="68"/>
      <c r="K26" s="68"/>
      <c r="L26" s="68"/>
      <c r="M26" s="8"/>
      <c r="N26" s="4"/>
    </row>
    <row r="27" spans="2:26" ht="13.8" thickBot="1" x14ac:dyDescent="0.3">
      <c r="B27" s="3"/>
      <c r="C27" s="254" t="s">
        <v>52</v>
      </c>
      <c r="D27" s="255"/>
      <c r="E27" s="255"/>
      <c r="F27" s="255"/>
      <c r="G27" s="255"/>
      <c r="H27" s="255"/>
      <c r="I27" s="255"/>
      <c r="J27" s="255"/>
      <c r="K27" s="255"/>
      <c r="L27" s="255"/>
      <c r="M27" s="256"/>
      <c r="N27" s="4"/>
    </row>
    <row r="28" spans="2:26" ht="24" customHeight="1" x14ac:dyDescent="0.25">
      <c r="B28" s="3"/>
      <c r="C28" s="248" t="s">
        <v>1289</v>
      </c>
      <c r="D28" s="249"/>
      <c r="E28" s="249"/>
      <c r="F28" s="249"/>
      <c r="G28" s="249"/>
      <c r="H28" s="249"/>
      <c r="I28" s="249"/>
      <c r="J28" s="249"/>
      <c r="K28" s="249"/>
      <c r="L28" s="249"/>
      <c r="M28" s="250"/>
      <c r="N28" s="4"/>
    </row>
    <row r="29" spans="2:26" ht="24" customHeight="1" thickBot="1" x14ac:dyDescent="0.3">
      <c r="B29" s="3"/>
      <c r="C29" s="251"/>
      <c r="D29" s="252"/>
      <c r="E29" s="252"/>
      <c r="F29" s="252"/>
      <c r="G29" s="252"/>
      <c r="H29" s="252"/>
      <c r="I29" s="252"/>
      <c r="J29" s="252"/>
      <c r="K29" s="252"/>
      <c r="L29" s="252"/>
      <c r="M29" s="253"/>
      <c r="N29" s="4"/>
    </row>
    <row r="30" spans="2:26" ht="10.199999999999999" customHeight="1" thickBot="1" x14ac:dyDescent="0.3">
      <c r="B30" s="3"/>
      <c r="C30" s="9"/>
      <c r="D30" s="9"/>
      <c r="E30" s="9"/>
      <c r="F30" s="9"/>
      <c r="G30" s="8"/>
      <c r="H30" s="8"/>
      <c r="I30" s="8"/>
      <c r="J30" s="68"/>
      <c r="K30" s="68"/>
      <c r="L30" s="68"/>
      <c r="M30" s="8"/>
      <c r="N30" s="4"/>
    </row>
    <row r="31" spans="2:26" x14ac:dyDescent="0.25">
      <c r="B31" s="3"/>
      <c r="C31" s="211" t="s">
        <v>53</v>
      </c>
      <c r="D31" s="212"/>
      <c r="E31" s="212"/>
      <c r="F31" s="212"/>
      <c r="G31" s="212"/>
      <c r="H31" s="212"/>
      <c r="I31" s="212"/>
      <c r="J31" s="210" t="s">
        <v>54</v>
      </c>
      <c r="K31" s="210"/>
      <c r="L31" s="210"/>
      <c r="M31" s="219" t="s">
        <v>55</v>
      </c>
      <c r="N31" s="34"/>
    </row>
    <row r="32" spans="2:26" s="18" customFormat="1" ht="12.6" customHeight="1" x14ac:dyDescent="0.25">
      <c r="B32" s="16"/>
      <c r="C32" s="237" t="s">
        <v>443</v>
      </c>
      <c r="D32" s="198"/>
      <c r="E32" s="198"/>
      <c r="F32" s="198"/>
      <c r="G32" s="198"/>
      <c r="H32" s="198"/>
      <c r="I32" s="198"/>
      <c r="J32" s="44" t="s">
        <v>57</v>
      </c>
      <c r="K32" s="59"/>
      <c r="L32" s="44" t="s">
        <v>58</v>
      </c>
      <c r="M32" s="220"/>
      <c r="N32" s="34"/>
      <c r="Y32" s="199"/>
      <c r="Z32" s="199"/>
    </row>
    <row r="33" spans="2:26" ht="13.8" thickBot="1" x14ac:dyDescent="0.3">
      <c r="B33" s="3"/>
      <c r="C33" s="238"/>
      <c r="D33" s="239"/>
      <c r="E33" s="239"/>
      <c r="F33" s="239"/>
      <c r="G33" s="239"/>
      <c r="H33" s="239"/>
      <c r="I33" s="239"/>
      <c r="J33" s="177">
        <v>45967</v>
      </c>
      <c r="K33" s="60"/>
      <c r="L33" s="177">
        <v>45968</v>
      </c>
      <c r="M33" s="61">
        <f>P4</f>
        <v>1.5</v>
      </c>
      <c r="N33" s="34"/>
      <c r="V33" s="49"/>
      <c r="W33" s="49"/>
      <c r="X33" s="49"/>
      <c r="Y33" s="49"/>
      <c r="Z33" s="49"/>
    </row>
    <row r="34" spans="2:26" ht="6.6" customHeight="1" x14ac:dyDescent="0.25">
      <c r="B34" s="3"/>
      <c r="C34" s="14"/>
      <c r="D34" s="14"/>
      <c r="E34" s="14"/>
      <c r="F34" s="14"/>
      <c r="G34" s="14"/>
      <c r="H34" s="14"/>
      <c r="I34" s="50"/>
      <c r="J34" s="51"/>
      <c r="K34" s="52"/>
      <c r="L34" s="51"/>
      <c r="M34" s="53"/>
      <c r="N34" s="34"/>
      <c r="V34" s="14"/>
      <c r="W34" s="37"/>
      <c r="X34" s="37"/>
      <c r="Y34" s="37"/>
    </row>
    <row r="35" spans="2:26" ht="16.2" customHeight="1" x14ac:dyDescent="0.25">
      <c r="B35" s="3"/>
      <c r="C35" s="82" t="s">
        <v>59</v>
      </c>
      <c r="D35" s="81"/>
      <c r="E35" s="191"/>
      <c r="F35" s="191"/>
      <c r="G35" s="191"/>
      <c r="J35" s="190" t="s">
        <v>60</v>
      </c>
      <c r="K35" s="190"/>
      <c r="L35" s="81"/>
      <c r="M35" s="67"/>
      <c r="N35" s="86"/>
      <c r="O35" s="67"/>
      <c r="V35" s="20"/>
      <c r="W35" s="215"/>
      <c r="X35" s="215"/>
      <c r="Y35" s="215"/>
      <c r="Z35" s="68"/>
    </row>
    <row r="36" spans="2:26" ht="5.4" customHeight="1" x14ac:dyDescent="0.25">
      <c r="B36" s="3"/>
      <c r="H36" s="70"/>
      <c r="I36" s="70"/>
      <c r="N36" s="34"/>
      <c r="U36" s="14"/>
      <c r="V36" s="20"/>
      <c r="W36" s="215"/>
      <c r="X36" s="215"/>
      <c r="Y36" s="215"/>
      <c r="Z36" s="68"/>
    </row>
    <row r="37" spans="2:26" s="8" customFormat="1" ht="9.6" x14ac:dyDescent="0.2">
      <c r="B37" s="24"/>
      <c r="C37" s="192" t="s">
        <v>61</v>
      </c>
      <c r="D37" s="192"/>
      <c r="E37" s="192"/>
      <c r="F37" s="192"/>
      <c r="G37" s="192"/>
      <c r="H37" s="192"/>
      <c r="I37" s="70"/>
      <c r="J37" s="226" t="s">
        <v>62</v>
      </c>
      <c r="K37" s="227"/>
      <c r="L37" s="227"/>
      <c r="M37" s="228"/>
      <c r="N37" s="25"/>
      <c r="U37" s="70"/>
      <c r="V37" s="68"/>
      <c r="W37" s="215"/>
      <c r="X37" s="215"/>
      <c r="Y37" s="215"/>
    </row>
    <row r="38" spans="2:26" s="8" customFormat="1" ht="15" customHeight="1" x14ac:dyDescent="0.2">
      <c r="B38" s="24"/>
      <c r="C38" s="192" t="s">
        <v>63</v>
      </c>
      <c r="D38" s="192"/>
      <c r="E38" s="221" t="s">
        <v>64</v>
      </c>
      <c r="F38" s="221"/>
      <c r="G38" s="221"/>
      <c r="H38" s="36" t="s">
        <v>65</v>
      </c>
      <c r="I38" s="70"/>
      <c r="J38" s="216" t="s">
        <v>63</v>
      </c>
      <c r="K38" s="217"/>
      <c r="L38" s="218"/>
      <c r="M38" s="87" t="s">
        <v>64</v>
      </c>
      <c r="N38" s="25"/>
      <c r="U38" s="69"/>
    </row>
    <row r="39" spans="2:26" s="8" customFormat="1" ht="9.6" x14ac:dyDescent="0.2">
      <c r="B39" s="24"/>
      <c r="C39" s="198"/>
      <c r="D39" s="198"/>
      <c r="E39" s="196"/>
      <c r="F39" s="197"/>
      <c r="G39" s="197"/>
      <c r="H39" s="119"/>
      <c r="I39" s="20"/>
      <c r="J39" s="193" t="s">
        <v>1286</v>
      </c>
      <c r="K39" s="194"/>
      <c r="L39" s="195"/>
      <c r="M39" s="188">
        <v>45967</v>
      </c>
      <c r="N39" s="25"/>
      <c r="U39" s="70"/>
    </row>
    <row r="40" spans="2:26" s="8" customFormat="1" ht="9.6" x14ac:dyDescent="0.2">
      <c r="B40" s="24"/>
      <c r="C40" s="198"/>
      <c r="D40" s="198"/>
      <c r="E40" s="196"/>
      <c r="F40" s="197"/>
      <c r="G40" s="197"/>
      <c r="H40" s="119"/>
      <c r="I40" s="20"/>
      <c r="J40" s="193" t="s">
        <v>1287</v>
      </c>
      <c r="K40" s="194"/>
      <c r="L40" s="195"/>
      <c r="M40" s="188">
        <v>45968</v>
      </c>
      <c r="N40" s="25"/>
      <c r="U40" s="70"/>
    </row>
    <row r="41" spans="2:26" s="8" customFormat="1" ht="9.6" x14ac:dyDescent="0.2">
      <c r="B41" s="24"/>
      <c r="C41" s="198"/>
      <c r="D41" s="198"/>
      <c r="E41" s="197"/>
      <c r="F41" s="197"/>
      <c r="G41" s="197"/>
      <c r="H41" s="117"/>
      <c r="J41" s="193"/>
      <c r="K41" s="194"/>
      <c r="L41" s="195"/>
      <c r="M41" s="189"/>
      <c r="N41" s="25"/>
    </row>
    <row r="42" spans="2:26" s="18" customFormat="1" ht="5.4" customHeight="1" x14ac:dyDescent="0.25">
      <c r="B42" s="16"/>
      <c r="D42" s="14"/>
      <c r="E42" s="14"/>
      <c r="F42" s="14"/>
      <c r="G42" s="14"/>
      <c r="H42" s="19"/>
      <c r="N42" s="17"/>
    </row>
    <row r="43" spans="2:26" ht="17.25" customHeight="1" x14ac:dyDescent="0.25">
      <c r="B43" s="3"/>
      <c r="C43" s="200" t="s">
        <v>66</v>
      </c>
      <c r="D43" s="200"/>
      <c r="E43" s="191"/>
      <c r="F43" s="191"/>
      <c r="G43" s="191"/>
      <c r="K43" s="229" t="s">
        <v>67</v>
      </c>
      <c r="L43" s="230"/>
      <c r="M43" s="118">
        <v>100000</v>
      </c>
      <c r="N43" s="4"/>
      <c r="V43" s="199"/>
      <c r="W43" s="199"/>
      <c r="X43" s="199"/>
      <c r="Y43" s="199"/>
    </row>
    <row r="44" spans="2:26" ht="12.75" customHeight="1" thickBot="1" x14ac:dyDescent="0.3">
      <c r="B44" s="3"/>
      <c r="C44" s="68"/>
      <c r="D44" s="68"/>
      <c r="E44" s="68"/>
      <c r="F44" s="68"/>
      <c r="G44" s="68"/>
      <c r="H44" s="68"/>
      <c r="I44" s="68"/>
      <c r="J44" s="68"/>
      <c r="K44" s="68"/>
      <c r="L44" s="68"/>
      <c r="M44" s="23"/>
      <c r="N44" s="4"/>
      <c r="U44" s="37"/>
      <c r="V44" s="37"/>
      <c r="W44" s="37"/>
      <c r="X44" s="37"/>
      <c r="Y44" s="8"/>
    </row>
    <row r="45" spans="2:26" ht="13.95" customHeight="1" x14ac:dyDescent="0.25">
      <c r="B45" s="3"/>
      <c r="C45" s="231" t="s">
        <v>68</v>
      </c>
      <c r="D45" s="232"/>
      <c r="E45" s="232"/>
      <c r="F45" s="232"/>
      <c r="G45" s="232"/>
      <c r="H45" s="232"/>
      <c r="I45" s="233"/>
      <c r="J45" s="37"/>
      <c r="K45" s="211" t="s">
        <v>69</v>
      </c>
      <c r="L45" s="212"/>
      <c r="M45" s="225"/>
      <c r="N45" s="4"/>
      <c r="U45" s="80" t="s">
        <v>70</v>
      </c>
      <c r="V45" s="78"/>
      <c r="W45" s="78"/>
      <c r="X45" s="18"/>
      <c r="Y45" s="8"/>
    </row>
    <row r="46" spans="2:26" ht="8.4" customHeight="1" x14ac:dyDescent="0.25">
      <c r="B46" s="3"/>
      <c r="C46" s="234"/>
      <c r="D46" s="235"/>
      <c r="E46" s="235"/>
      <c r="F46" s="235"/>
      <c r="G46" s="235"/>
      <c r="H46" s="235"/>
      <c r="I46" s="236"/>
      <c r="J46" s="49"/>
      <c r="K46" s="222" t="s">
        <v>71</v>
      </c>
      <c r="L46" s="223"/>
      <c r="M46" s="224"/>
      <c r="N46" s="4"/>
      <c r="U46" s="77" t="s">
        <v>72</v>
      </c>
      <c r="V46" s="79"/>
      <c r="W46" s="79"/>
      <c r="Y46" s="8"/>
    </row>
    <row r="47" spans="2:26" ht="38.25" customHeight="1" x14ac:dyDescent="0.25">
      <c r="B47" s="3"/>
      <c r="C47" s="204" t="e" vm="1">
        <v>#VALUE!</v>
      </c>
      <c r="D47" s="205"/>
      <c r="E47" s="205"/>
      <c r="F47" s="205"/>
      <c r="G47" s="205"/>
      <c r="H47" s="205"/>
      <c r="I47" s="206"/>
      <c r="J47" s="8"/>
      <c r="K47" s="207"/>
      <c r="L47" s="208"/>
      <c r="M47" s="209"/>
      <c r="N47" s="4"/>
    </row>
    <row r="48" spans="2:26" ht="13.8" thickBot="1" x14ac:dyDescent="0.3">
      <c r="B48" s="3"/>
      <c r="C48" s="290" t="s">
        <v>73</v>
      </c>
      <c r="D48" s="291"/>
      <c r="E48" s="291"/>
      <c r="F48" s="291"/>
      <c r="G48" s="291"/>
      <c r="H48" s="291"/>
      <c r="I48" s="292"/>
      <c r="J48" s="22"/>
      <c r="K48" s="303" t="s">
        <v>73</v>
      </c>
      <c r="L48" s="304"/>
      <c r="M48" s="305"/>
      <c r="N48" s="4"/>
    </row>
    <row r="49" spans="2:29" ht="5.4" customHeight="1" thickBot="1" x14ac:dyDescent="0.3">
      <c r="B49" s="3"/>
      <c r="C49" s="68"/>
      <c r="D49" s="68"/>
      <c r="E49" s="68"/>
      <c r="F49" s="68"/>
      <c r="G49" s="68"/>
      <c r="H49" s="68"/>
      <c r="I49" s="68"/>
      <c r="J49" s="22"/>
      <c r="K49" s="13"/>
      <c r="L49" s="13"/>
      <c r="M49" s="13"/>
      <c r="N49" s="4"/>
    </row>
    <row r="50" spans="2:29" ht="13.8" thickBot="1" x14ac:dyDescent="0.3">
      <c r="B50" s="3"/>
      <c r="C50" s="306" t="s">
        <v>74</v>
      </c>
      <c r="D50" s="307"/>
      <c r="E50" s="307"/>
      <c r="F50" s="307"/>
      <c r="G50" s="307"/>
      <c r="H50" s="307"/>
      <c r="I50" s="307"/>
      <c r="J50" s="307"/>
      <c r="K50" s="307"/>
      <c r="L50" s="307"/>
      <c r="M50" s="308"/>
      <c r="N50" s="4"/>
    </row>
    <row r="51" spans="2:29" x14ac:dyDescent="0.25">
      <c r="B51" s="3"/>
      <c r="C51" s="319" t="s">
        <v>70</v>
      </c>
      <c r="D51" s="319"/>
      <c r="E51" s="319"/>
      <c r="F51" s="319"/>
      <c r="G51" s="319"/>
      <c r="H51" s="320">
        <v>43</v>
      </c>
      <c r="I51" s="320"/>
      <c r="J51" s="320"/>
      <c r="K51" s="319" t="s">
        <v>72</v>
      </c>
      <c r="L51" s="319"/>
      <c r="M51" s="120" t="s">
        <v>1288</v>
      </c>
      <c r="N51" s="4"/>
    </row>
    <row r="52" spans="2:29" ht="4.95" customHeight="1" thickBot="1" x14ac:dyDescent="0.3">
      <c r="B52" s="3"/>
      <c r="C52" s="68"/>
      <c r="D52" s="68"/>
      <c r="E52" s="68"/>
      <c r="F52" s="68"/>
      <c r="G52" s="68"/>
      <c r="H52" s="68"/>
      <c r="I52" s="68"/>
      <c r="J52" s="68"/>
      <c r="K52" s="68"/>
      <c r="L52" s="68"/>
      <c r="M52" s="23"/>
      <c r="N52" s="4"/>
    </row>
    <row r="53" spans="2:29" ht="13.8" thickBot="1" x14ac:dyDescent="0.3">
      <c r="B53" s="300" t="s">
        <v>75</v>
      </c>
      <c r="C53" s="301"/>
      <c r="D53" s="301"/>
      <c r="E53" s="301"/>
      <c r="F53" s="301"/>
      <c r="G53" s="301"/>
      <c r="H53" s="301"/>
      <c r="I53" s="301"/>
      <c r="J53" s="301"/>
      <c r="K53" s="301"/>
      <c r="L53" s="301"/>
      <c r="M53" s="301"/>
      <c r="N53" s="302"/>
    </row>
    <row r="54" spans="2:29" ht="5.4" customHeight="1" x14ac:dyDescent="0.25">
      <c r="B54" s="5"/>
      <c r="C54" s="161"/>
      <c r="D54" s="161"/>
      <c r="E54" s="161"/>
      <c r="F54" s="161"/>
      <c r="G54" s="161"/>
      <c r="H54" s="161"/>
      <c r="I54" s="161"/>
      <c r="J54" s="161"/>
      <c r="K54" s="161"/>
      <c r="L54" s="161"/>
      <c r="M54" s="161"/>
      <c r="N54" s="6"/>
    </row>
    <row r="55" spans="2:29" x14ac:dyDescent="0.25">
      <c r="B55" s="3"/>
      <c r="C55" s="73" t="s">
        <v>76</v>
      </c>
      <c r="D55" s="62"/>
      <c r="E55" s="162"/>
      <c r="F55" s="162"/>
      <c r="G55" s="162"/>
      <c r="H55" s="289" t="s">
        <v>77</v>
      </c>
      <c r="I55" s="289"/>
      <c r="J55" s="72"/>
      <c r="K55" s="14"/>
      <c r="L55" s="73" t="s">
        <v>78</v>
      </c>
      <c r="M55" s="63"/>
      <c r="N55" s="4"/>
    </row>
    <row r="56" spans="2:29" s="26" customFormat="1" ht="6" customHeight="1" x14ac:dyDescent="0.15">
      <c r="B56" s="64"/>
      <c r="C56" s="20"/>
      <c r="D56" s="20"/>
      <c r="E56" s="20"/>
      <c r="F56" s="20"/>
      <c r="G56" s="20"/>
      <c r="H56" s="20"/>
      <c r="I56" s="20"/>
      <c r="J56" s="20"/>
      <c r="K56" s="20"/>
      <c r="L56" s="20"/>
      <c r="M56" s="20"/>
      <c r="N56" s="65"/>
    </row>
    <row r="57" spans="2:29" s="26" customFormat="1" ht="7.8" x14ac:dyDescent="0.15">
      <c r="B57" s="64"/>
      <c r="C57" s="288" t="s">
        <v>79</v>
      </c>
      <c r="D57" s="288"/>
      <c r="E57" s="288"/>
      <c r="F57" s="288"/>
      <c r="G57" s="163"/>
      <c r="H57" s="164"/>
      <c r="I57" s="164"/>
      <c r="K57" s="164"/>
      <c r="N57" s="65"/>
    </row>
    <row r="58" spans="2:29" s="26" customFormat="1" ht="10.199999999999999" x14ac:dyDescent="0.15">
      <c r="B58" s="64"/>
      <c r="C58" s="297" t="s">
        <v>80</v>
      </c>
      <c r="D58" s="297"/>
      <c r="E58" s="298"/>
      <c r="F58" s="298"/>
      <c r="G58" s="165"/>
      <c r="H58" s="164"/>
      <c r="I58" s="164"/>
      <c r="K58" s="164"/>
      <c r="L58" s="74" t="s">
        <v>81</v>
      </c>
      <c r="M58" s="180">
        <f>M33</f>
        <v>1.5</v>
      </c>
      <c r="N58" s="65"/>
      <c r="Z58" s="114"/>
    </row>
    <row r="59" spans="2:29" s="26" customFormat="1" ht="10.199999999999999" x14ac:dyDescent="0.15">
      <c r="B59" s="64"/>
      <c r="C59" s="297" t="s">
        <v>82</v>
      </c>
      <c r="D59" s="297"/>
      <c r="E59" s="298"/>
      <c r="F59" s="298"/>
      <c r="G59" s="164"/>
      <c r="H59" s="164"/>
      <c r="I59" s="164"/>
      <c r="J59" s="166"/>
      <c r="K59" s="164"/>
      <c r="L59" s="75" t="s">
        <v>83</v>
      </c>
      <c r="M59" s="178">
        <f>IF($K$21&lt;&gt;"",BASE!F2,BASE!E2)</f>
        <v>304812</v>
      </c>
      <c r="N59" s="65"/>
      <c r="Z59" s="114"/>
      <c r="AA59" s="114"/>
      <c r="AB59" s="114"/>
      <c r="AC59" s="114"/>
    </row>
    <row r="60" spans="2:29" s="26" customFormat="1" ht="24.75" customHeight="1" x14ac:dyDescent="0.15">
      <c r="B60" s="64"/>
      <c r="C60" s="159"/>
      <c r="D60" s="299"/>
      <c r="E60" s="299"/>
      <c r="F60" s="299"/>
      <c r="G60" s="299"/>
      <c r="H60" s="299"/>
      <c r="I60" s="293"/>
      <c r="J60" s="293"/>
      <c r="K60" s="167"/>
      <c r="L60" s="88" t="s">
        <v>84</v>
      </c>
      <c r="M60" s="178">
        <f>IF(K21&lt;&gt;"",BASE!F6,BASE!E6)</f>
        <v>457218</v>
      </c>
      <c r="N60" s="65"/>
      <c r="Z60" s="114"/>
      <c r="AA60" s="114"/>
      <c r="AB60" s="114"/>
      <c r="AC60" s="114"/>
    </row>
    <row r="61" spans="2:29" s="26" customFormat="1" ht="18.75" customHeight="1" x14ac:dyDescent="0.15">
      <c r="B61" s="64"/>
      <c r="C61" s="160"/>
      <c r="D61" s="294"/>
      <c r="E61" s="294"/>
      <c r="F61" s="295"/>
      <c r="G61" s="295"/>
      <c r="H61" s="295"/>
      <c r="I61" s="296"/>
      <c r="J61" s="296"/>
      <c r="K61" s="169"/>
      <c r="L61" s="88" t="s">
        <v>85</v>
      </c>
      <c r="M61" s="179">
        <f>M60+$M$43</f>
        <v>557218</v>
      </c>
      <c r="N61" s="65"/>
    </row>
    <row r="62" spans="2:29" s="26" customFormat="1" ht="10.199999999999999" thickBot="1" x14ac:dyDescent="0.2">
      <c r="B62" s="83"/>
      <c r="C62" s="168"/>
      <c r="D62" s="172"/>
      <c r="E62" s="172"/>
      <c r="F62" s="173"/>
      <c r="G62" s="173"/>
      <c r="H62" s="173"/>
      <c r="I62" s="174"/>
      <c r="J62" s="174"/>
      <c r="K62" s="84"/>
      <c r="L62" s="175"/>
      <c r="M62" s="176"/>
      <c r="N62" s="85"/>
    </row>
    <row r="63" spans="2:29" ht="13.8" thickBot="1" x14ac:dyDescent="0.3">
      <c r="B63" s="3"/>
      <c r="C63" s="170"/>
      <c r="D63" s="170"/>
      <c r="E63" s="170"/>
      <c r="F63" s="170"/>
      <c r="G63" s="170"/>
      <c r="H63" s="171"/>
      <c r="I63" s="171"/>
      <c r="J63" s="8"/>
      <c r="K63" s="8"/>
      <c r="L63" s="8"/>
      <c r="M63" s="8"/>
      <c r="N63" s="4"/>
    </row>
    <row r="64" spans="2:29" ht="12.45" customHeight="1" thickBot="1" x14ac:dyDescent="0.3">
      <c r="B64" s="3"/>
      <c r="C64" s="321" t="s">
        <v>86</v>
      </c>
      <c r="D64" s="322"/>
      <c r="E64" s="322"/>
      <c r="F64" s="322"/>
      <c r="G64" s="322"/>
      <c r="H64" s="322"/>
      <c r="I64" s="322"/>
      <c r="J64" s="322"/>
      <c r="K64" s="322"/>
      <c r="L64" s="322"/>
      <c r="M64" s="323"/>
      <c r="N64" s="4"/>
    </row>
    <row r="65" spans="1:17" s="26" customFormat="1" ht="13.2" customHeight="1" thickBot="1" x14ac:dyDescent="0.2">
      <c r="B65" s="64"/>
      <c r="C65" s="261" t="s">
        <v>87</v>
      </c>
      <c r="D65" s="259"/>
      <c r="E65" s="259"/>
      <c r="F65" s="259"/>
      <c r="G65" s="259"/>
      <c r="H65" s="259"/>
      <c r="I65" s="259"/>
      <c r="J65" s="259"/>
      <c r="K65" s="259"/>
      <c r="L65" s="259"/>
      <c r="M65" s="260"/>
      <c r="N65" s="65"/>
    </row>
    <row r="66" spans="1:17" x14ac:dyDescent="0.25">
      <c r="B66" s="3"/>
      <c r="C66" s="327"/>
      <c r="D66" s="215"/>
      <c r="E66" s="215"/>
      <c r="F66" s="215"/>
      <c r="G66" s="215"/>
      <c r="H66" s="215"/>
      <c r="I66" s="215"/>
      <c r="J66" s="215"/>
      <c r="K66" s="215"/>
      <c r="L66" s="215"/>
      <c r="M66" s="328"/>
      <c r="N66" s="4"/>
    </row>
    <row r="67" spans="1:17" ht="30" customHeight="1" thickBot="1" x14ac:dyDescent="0.3">
      <c r="B67" s="3"/>
      <c r="C67" s="324" t="s">
        <v>73</v>
      </c>
      <c r="D67" s="325"/>
      <c r="E67" s="325"/>
      <c r="F67" s="325"/>
      <c r="G67" s="325"/>
      <c r="H67" s="325"/>
      <c r="I67" s="325"/>
      <c r="J67" s="325"/>
      <c r="K67" s="325"/>
      <c r="L67" s="325"/>
      <c r="M67" s="326"/>
      <c r="N67" s="4"/>
    </row>
    <row r="68" spans="1:17" ht="13.8" thickBot="1" x14ac:dyDescent="0.3">
      <c r="B68" s="3"/>
      <c r="C68" s="56" t="s">
        <v>88</v>
      </c>
      <c r="D68" s="32"/>
      <c r="E68" s="32"/>
      <c r="F68" s="32"/>
      <c r="G68" s="32"/>
      <c r="H68" s="33"/>
      <c r="I68" s="33"/>
      <c r="J68" s="32"/>
      <c r="K68" s="32"/>
      <c r="L68" s="32"/>
      <c r="M68" s="32"/>
      <c r="N68" s="4"/>
    </row>
    <row r="69" spans="1:17" ht="13.8" thickBot="1" x14ac:dyDescent="0.3">
      <c r="B69" s="12"/>
      <c r="C69" s="57" t="s">
        <v>89</v>
      </c>
      <c r="D69" s="10"/>
      <c r="E69" s="10"/>
      <c r="F69" s="10"/>
      <c r="G69" s="10"/>
      <c r="H69" s="32"/>
      <c r="I69" s="32"/>
      <c r="J69" s="10"/>
      <c r="K69" s="10"/>
      <c r="L69" s="10"/>
      <c r="M69" s="58" t="s">
        <v>90</v>
      </c>
      <c r="N69" s="11"/>
    </row>
    <row r="71" spans="1:17" ht="13.8" thickBot="1" x14ac:dyDescent="0.3">
      <c r="A71" s="330" t="s">
        <v>91</v>
      </c>
      <c r="B71" s="330"/>
      <c r="C71" s="330"/>
      <c r="D71" s="330"/>
      <c r="E71" s="330"/>
      <c r="F71" s="330"/>
      <c r="G71" s="330"/>
      <c r="H71" s="330"/>
      <c r="I71" s="330"/>
      <c r="J71" s="330"/>
      <c r="K71" s="330"/>
      <c r="L71" s="330"/>
      <c r="M71" s="330"/>
      <c r="N71" s="330"/>
      <c r="O71" s="330"/>
      <c r="P71" s="330"/>
      <c r="Q71" s="330"/>
    </row>
    <row r="72" spans="1:17" ht="13.8" thickBot="1" x14ac:dyDescent="0.3">
      <c r="A72" s="309" t="s">
        <v>92</v>
      </c>
      <c r="B72" s="310"/>
      <c r="C72" s="310"/>
      <c r="D72" s="311"/>
      <c r="E72" s="309" t="s">
        <v>93</v>
      </c>
      <c r="F72" s="310"/>
      <c r="G72" s="310"/>
      <c r="H72" s="310"/>
      <c r="I72" s="311"/>
      <c r="J72" s="309" t="s">
        <v>94</v>
      </c>
      <c r="K72" s="310"/>
      <c r="L72" s="310"/>
      <c r="M72" s="310"/>
      <c r="N72" s="311"/>
      <c r="O72" s="182"/>
      <c r="P72" s="182"/>
      <c r="Q72" s="182"/>
    </row>
    <row r="73" spans="1:17" ht="54" customHeight="1" thickBot="1" x14ac:dyDescent="0.3">
      <c r="A73" s="312">
        <v>13</v>
      </c>
      <c r="B73" s="313"/>
      <c r="C73" s="313"/>
      <c r="D73" s="314"/>
      <c r="E73" s="312" t="s">
        <v>95</v>
      </c>
      <c r="F73" s="313"/>
      <c r="G73" s="313"/>
      <c r="H73" s="313"/>
      <c r="I73" s="314"/>
      <c r="J73" s="312" t="s">
        <v>96</v>
      </c>
      <c r="K73" s="313"/>
      <c r="L73" s="313"/>
      <c r="M73" s="313"/>
      <c r="N73" s="314"/>
      <c r="O73" s="182"/>
      <c r="P73" s="182"/>
      <c r="Q73" s="182"/>
    </row>
    <row r="74" spans="1:17" s="39" customFormat="1" ht="21" customHeight="1" thickBot="1" x14ac:dyDescent="0.3">
      <c r="A74" s="312">
        <v>12</v>
      </c>
      <c r="B74" s="313"/>
      <c r="C74" s="313"/>
      <c r="D74" s="314"/>
      <c r="E74" s="312" t="s">
        <v>97</v>
      </c>
      <c r="F74" s="313"/>
      <c r="G74" s="313"/>
      <c r="H74" s="313"/>
      <c r="I74" s="314"/>
      <c r="J74" s="312" t="s">
        <v>98</v>
      </c>
      <c r="K74" s="313"/>
      <c r="L74" s="313"/>
      <c r="M74" s="313"/>
      <c r="N74" s="314"/>
      <c r="O74" s="183"/>
      <c r="P74" s="183"/>
      <c r="Q74" s="183"/>
    </row>
    <row r="75" spans="1:17" ht="22.2" customHeight="1" thickBot="1" x14ac:dyDescent="0.3">
      <c r="A75" s="312">
        <v>11</v>
      </c>
      <c r="B75" s="313"/>
      <c r="C75" s="313"/>
      <c r="D75" s="314"/>
      <c r="E75" s="315" t="s">
        <v>99</v>
      </c>
      <c r="F75" s="315"/>
      <c r="G75" s="315"/>
      <c r="H75" s="315"/>
      <c r="I75" s="316"/>
      <c r="J75" s="312" t="s">
        <v>100</v>
      </c>
      <c r="K75" s="313"/>
      <c r="L75" s="313"/>
      <c r="M75" s="313"/>
      <c r="N75" s="314"/>
      <c r="O75" s="182"/>
      <c r="P75" s="182"/>
      <c r="Q75" s="182"/>
    </row>
    <row r="76" spans="1:17" ht="24.75" customHeight="1" thickBot="1" x14ac:dyDescent="0.3">
      <c r="A76" s="312">
        <v>10</v>
      </c>
      <c r="B76" s="313"/>
      <c r="C76" s="313"/>
      <c r="D76" s="314"/>
      <c r="E76" s="315" t="s">
        <v>101</v>
      </c>
      <c r="F76" s="315"/>
      <c r="G76" s="315"/>
      <c r="H76" s="315"/>
      <c r="I76" s="316"/>
      <c r="J76" s="312" t="s">
        <v>102</v>
      </c>
      <c r="K76" s="313"/>
      <c r="L76" s="313"/>
      <c r="M76" s="313"/>
      <c r="N76" s="314"/>
      <c r="O76" s="182"/>
      <c r="P76" s="182"/>
      <c r="Q76" s="182"/>
    </row>
    <row r="77" spans="1:17" ht="21" customHeight="1" thickBot="1" x14ac:dyDescent="0.3">
      <c r="A77" s="312">
        <v>9</v>
      </c>
      <c r="B77" s="313"/>
      <c r="C77" s="313"/>
      <c r="D77" s="314"/>
      <c r="E77" s="315" t="s">
        <v>103</v>
      </c>
      <c r="F77" s="315"/>
      <c r="G77" s="315"/>
      <c r="H77" s="315"/>
      <c r="I77" s="316"/>
      <c r="J77" s="312" t="s">
        <v>104</v>
      </c>
      <c r="K77" s="313"/>
      <c r="L77" s="313"/>
      <c r="M77" s="313"/>
      <c r="N77" s="314"/>
      <c r="O77" s="182"/>
      <c r="P77" s="182"/>
      <c r="Q77" s="182"/>
    </row>
    <row r="78" spans="1:17" ht="22.5" customHeight="1" thickBot="1" x14ac:dyDescent="0.3">
      <c r="A78" s="312">
        <v>8</v>
      </c>
      <c r="B78" s="313"/>
      <c r="C78" s="313"/>
      <c r="D78" s="314"/>
      <c r="E78" s="315" t="s">
        <v>105</v>
      </c>
      <c r="F78" s="315"/>
      <c r="G78" s="315"/>
      <c r="H78" s="315"/>
      <c r="I78" s="316"/>
      <c r="J78" s="312" t="s">
        <v>106</v>
      </c>
      <c r="K78" s="313"/>
      <c r="L78" s="313"/>
      <c r="M78" s="313"/>
      <c r="N78" s="314"/>
      <c r="O78" s="183"/>
      <c r="P78" s="183"/>
      <c r="Q78" s="183"/>
    </row>
    <row r="79" spans="1:17" x14ac:dyDescent="0.25">
      <c r="A79" s="184"/>
      <c r="B79" s="186"/>
      <c r="C79" s="186"/>
      <c r="D79" s="186"/>
      <c r="E79" s="187"/>
      <c r="F79" s="187"/>
      <c r="G79" s="187"/>
      <c r="H79" s="187"/>
      <c r="I79" s="187"/>
      <c r="J79" s="187"/>
      <c r="K79" s="187"/>
      <c r="L79" s="187"/>
      <c r="M79" s="187"/>
      <c r="N79" s="187"/>
      <c r="O79" s="187"/>
      <c r="P79" s="187"/>
      <c r="Q79" s="187"/>
    </row>
    <row r="80" spans="1:17" ht="13.8" thickBot="1" x14ac:dyDescent="0.3">
      <c r="A80" s="184"/>
      <c r="B80" s="186"/>
      <c r="C80" s="186"/>
      <c r="D80" s="186"/>
      <c r="E80" s="187"/>
      <c r="F80" s="187"/>
      <c r="G80" s="187"/>
      <c r="H80" s="187"/>
      <c r="I80" s="187"/>
      <c r="J80" s="187"/>
      <c r="K80" s="187"/>
      <c r="L80" s="187"/>
      <c r="M80" s="187"/>
      <c r="N80" s="187"/>
      <c r="O80" s="187"/>
      <c r="P80" s="187"/>
      <c r="Q80" s="187"/>
    </row>
    <row r="81" spans="1:17" ht="18" customHeight="1" thickBot="1" x14ac:dyDescent="0.3">
      <c r="A81" s="309" t="s">
        <v>107</v>
      </c>
      <c r="B81" s="310"/>
      <c r="C81" s="311"/>
      <c r="D81" s="309" t="s">
        <v>108</v>
      </c>
      <c r="E81" s="310"/>
      <c r="F81" s="310"/>
      <c r="G81" s="310"/>
      <c r="H81" s="310"/>
      <c r="I81" s="311"/>
      <c r="J81" s="309" t="s">
        <v>109</v>
      </c>
      <c r="K81" s="310"/>
      <c r="L81" s="311"/>
      <c r="M81" s="309" t="s">
        <v>110</v>
      </c>
      <c r="N81" s="311"/>
      <c r="O81" s="182"/>
      <c r="P81" s="182"/>
      <c r="Q81" s="182"/>
    </row>
    <row r="82" spans="1:17" ht="56.25" customHeight="1" thickBot="1" x14ac:dyDescent="0.3">
      <c r="A82" s="312" t="s">
        <v>111</v>
      </c>
      <c r="B82" s="313"/>
      <c r="C82" s="314"/>
      <c r="D82" s="317" t="s">
        <v>112</v>
      </c>
      <c r="E82" s="313"/>
      <c r="F82" s="313"/>
      <c r="G82" s="313"/>
      <c r="H82" s="313"/>
      <c r="I82" s="314"/>
      <c r="J82" s="317" t="s">
        <v>113</v>
      </c>
      <c r="K82" s="329"/>
      <c r="L82" s="318"/>
      <c r="M82" s="317" t="s">
        <v>114</v>
      </c>
      <c r="N82" s="318"/>
      <c r="O82" s="185"/>
      <c r="P82" s="185"/>
      <c r="Q82" s="185"/>
    </row>
    <row r="98" spans="3:3" x14ac:dyDescent="0.25">
      <c r="C98" s="106"/>
    </row>
    <row r="99" spans="3:3" x14ac:dyDescent="0.25">
      <c r="C99" s="106"/>
    </row>
    <row r="100" spans="3:3" x14ac:dyDescent="0.25">
      <c r="C100" s="106"/>
    </row>
    <row r="101" spans="3:3" x14ac:dyDescent="0.25">
      <c r="C101" s="106"/>
    </row>
    <row r="102" spans="3:3" x14ac:dyDescent="0.25">
      <c r="C102" s="106"/>
    </row>
    <row r="103" spans="3:3" x14ac:dyDescent="0.25">
      <c r="C103" s="106"/>
    </row>
    <row r="105" spans="3:3" x14ac:dyDescent="0.25">
      <c r="C105" s="106"/>
    </row>
    <row r="106" spans="3:3" x14ac:dyDescent="0.25">
      <c r="C106" s="106"/>
    </row>
    <row r="107" spans="3:3" x14ac:dyDescent="0.25">
      <c r="C107" s="106"/>
    </row>
    <row r="113" spans="3:3" x14ac:dyDescent="0.25">
      <c r="C113" s="106"/>
    </row>
    <row r="114" spans="3:3" x14ac:dyDescent="0.25">
      <c r="C114" s="106"/>
    </row>
    <row r="115" spans="3:3" x14ac:dyDescent="0.25">
      <c r="C115" s="106"/>
    </row>
    <row r="116" spans="3:3" x14ac:dyDescent="0.25">
      <c r="C116" s="106"/>
    </row>
    <row r="117" spans="3:3" x14ac:dyDescent="0.25">
      <c r="C117" s="106"/>
    </row>
    <row r="118" spans="3:3" x14ac:dyDescent="0.25">
      <c r="C118" s="106"/>
    </row>
    <row r="119" spans="3:3" x14ac:dyDescent="0.25">
      <c r="C119" s="106"/>
    </row>
    <row r="120" spans="3:3" x14ac:dyDescent="0.25">
      <c r="C120" s="106"/>
    </row>
    <row r="121" spans="3:3" x14ac:dyDescent="0.25">
      <c r="C121" s="106"/>
    </row>
    <row r="122" spans="3:3" x14ac:dyDescent="0.25">
      <c r="C122" s="106"/>
    </row>
    <row r="123" spans="3:3" x14ac:dyDescent="0.25">
      <c r="C123" s="106"/>
    </row>
    <row r="124" spans="3:3" x14ac:dyDescent="0.25">
      <c r="C124" s="106"/>
    </row>
    <row r="125" spans="3:3" x14ac:dyDescent="0.25">
      <c r="C125" s="106"/>
    </row>
    <row r="126" spans="3:3" x14ac:dyDescent="0.25">
      <c r="C126" s="106"/>
    </row>
    <row r="127" spans="3:3" x14ac:dyDescent="0.25">
      <c r="C127" s="106"/>
    </row>
    <row r="128" spans="3:3" x14ac:dyDescent="0.25">
      <c r="C128" s="106"/>
    </row>
    <row r="129" spans="3:3" x14ac:dyDescent="0.25">
      <c r="C129" s="106"/>
    </row>
    <row r="130" spans="3:3" x14ac:dyDescent="0.25">
      <c r="C130" s="106"/>
    </row>
    <row r="131" spans="3:3" x14ac:dyDescent="0.25">
      <c r="C131" s="106"/>
    </row>
    <row r="132" spans="3:3" x14ac:dyDescent="0.25">
      <c r="C132" s="106"/>
    </row>
    <row r="133" spans="3:3" x14ac:dyDescent="0.25">
      <c r="C133" s="106"/>
    </row>
    <row r="134" spans="3:3" x14ac:dyDescent="0.25">
      <c r="C134" s="106"/>
    </row>
    <row r="135" spans="3:3" x14ac:dyDescent="0.25">
      <c r="C135" s="106"/>
    </row>
    <row r="136" spans="3:3" x14ac:dyDescent="0.25">
      <c r="C136" s="106"/>
    </row>
    <row r="137" spans="3:3" x14ac:dyDescent="0.25">
      <c r="C137" s="106"/>
    </row>
    <row r="138" spans="3:3" x14ac:dyDescent="0.25">
      <c r="C138" s="106"/>
    </row>
    <row r="139" spans="3:3" x14ac:dyDescent="0.25">
      <c r="C139" s="106"/>
    </row>
    <row r="140" spans="3:3" x14ac:dyDescent="0.25">
      <c r="C140" s="106"/>
    </row>
    <row r="141" spans="3:3" x14ac:dyDescent="0.25">
      <c r="C141" s="106"/>
    </row>
    <row r="142" spans="3:3" x14ac:dyDescent="0.25">
      <c r="C142" s="106"/>
    </row>
    <row r="143" spans="3:3" x14ac:dyDescent="0.25">
      <c r="C143" s="106"/>
    </row>
    <row r="144" spans="3:3" x14ac:dyDescent="0.25">
      <c r="C144" s="106"/>
    </row>
    <row r="145" spans="3:3" x14ac:dyDescent="0.25">
      <c r="C145" s="106"/>
    </row>
    <row r="146" spans="3:3" x14ac:dyDescent="0.25">
      <c r="C146" s="106"/>
    </row>
    <row r="149" spans="3:3" x14ac:dyDescent="0.25">
      <c r="C149" s="90"/>
    </row>
    <row r="150" spans="3:3" x14ac:dyDescent="0.25">
      <c r="C150" s="90"/>
    </row>
    <row r="151" spans="3:3" x14ac:dyDescent="0.25">
      <c r="C151" s="90"/>
    </row>
    <row r="152" spans="3:3" x14ac:dyDescent="0.25">
      <c r="C152" s="90"/>
    </row>
    <row r="153" spans="3:3" x14ac:dyDescent="0.25">
      <c r="C153" s="90"/>
    </row>
    <row r="154" spans="3:3" x14ac:dyDescent="0.25">
      <c r="C154" s="90"/>
    </row>
    <row r="155" spans="3:3" x14ac:dyDescent="0.25">
      <c r="C155" s="90"/>
    </row>
    <row r="156" spans="3:3" x14ac:dyDescent="0.25">
      <c r="C156" s="90"/>
    </row>
    <row r="157" spans="3:3" x14ac:dyDescent="0.25">
      <c r="C157" s="90"/>
    </row>
    <row r="158" spans="3:3" x14ac:dyDescent="0.25">
      <c r="C158" s="90"/>
    </row>
    <row r="159" spans="3:3" x14ac:dyDescent="0.25">
      <c r="C159" s="90"/>
    </row>
    <row r="160" spans="3:3" x14ac:dyDescent="0.25">
      <c r="C160" s="90"/>
    </row>
    <row r="161" spans="3:3" x14ac:dyDescent="0.25">
      <c r="C161" s="90"/>
    </row>
    <row r="162" spans="3:3" x14ac:dyDescent="0.25">
      <c r="C162" s="90"/>
    </row>
    <row r="163" spans="3:3" x14ac:dyDescent="0.25">
      <c r="C163" s="90"/>
    </row>
    <row r="164" spans="3:3" x14ac:dyDescent="0.25">
      <c r="C164" s="90"/>
    </row>
    <row r="165" spans="3:3" x14ac:dyDescent="0.25">
      <c r="C165" s="90"/>
    </row>
    <row r="166" spans="3:3" x14ac:dyDescent="0.25">
      <c r="C166" s="90"/>
    </row>
    <row r="167" spans="3:3" x14ac:dyDescent="0.25">
      <c r="C167" s="90"/>
    </row>
    <row r="168" spans="3:3" x14ac:dyDescent="0.25">
      <c r="C168" s="90"/>
    </row>
    <row r="169" spans="3:3" x14ac:dyDescent="0.25">
      <c r="C169" s="90"/>
    </row>
    <row r="170" spans="3:3" x14ac:dyDescent="0.25">
      <c r="C170" s="90"/>
    </row>
    <row r="171" spans="3:3" x14ac:dyDescent="0.25">
      <c r="C171" s="90"/>
    </row>
    <row r="172" spans="3:3" x14ac:dyDescent="0.25">
      <c r="C172" s="90"/>
    </row>
    <row r="173" spans="3:3" x14ac:dyDescent="0.25">
      <c r="C173" s="90"/>
    </row>
    <row r="174" spans="3:3" x14ac:dyDescent="0.25">
      <c r="C174" s="90"/>
    </row>
    <row r="175" spans="3:3" x14ac:dyDescent="0.25">
      <c r="C175" s="90"/>
    </row>
    <row r="176" spans="3:3" x14ac:dyDescent="0.25">
      <c r="C176" s="90"/>
    </row>
    <row r="177" spans="3:3" x14ac:dyDescent="0.25">
      <c r="C177" s="90"/>
    </row>
    <row r="178" spans="3:3" x14ac:dyDescent="0.25">
      <c r="C178" s="90"/>
    </row>
    <row r="179" spans="3:3" x14ac:dyDescent="0.25">
      <c r="C179" s="90"/>
    </row>
  </sheetData>
  <sheetProtection algorithmName="SHA-512" hashValue="ASFW1/Nt9epaq8dcYyBKul2EqIuhjAFjUbYHym9kVYDW4WErZEcHFtd27QmgbWLuMKrhcbW+jmmaZEI5Hlaz3w==" saltValue="VrQK1MhgQvsT5LpdF3fiew==" spinCount="100000" sheet="1" objects="1" scenarios="1" selectLockedCells="1"/>
  <protectedRanges>
    <protectedRange sqref="D11:D12 E13 D16 M13:M15 L14:L15" name="Rango1"/>
    <protectedRange sqref="K9 K17" name="Rango2"/>
    <protectedRange sqref="M9 M17:M18 F17" name="Rango3"/>
    <protectedRange sqref="D21:D22" name="Rango4"/>
    <protectedRange sqref="K22" name="Rango5"/>
    <protectedRange sqref="K61:K62" name="Rango7"/>
    <protectedRange sqref="M60:M62" name="Rango8"/>
    <protectedRange sqref="C61:F62" name="Rango12"/>
    <protectedRange sqref="C25" name="Rango15"/>
    <protectedRange sqref="H68:I68" name="Rango16"/>
    <protectedRange sqref="L25" name="Rango17"/>
    <protectedRange sqref="L59:M59 K60" name="Rango20"/>
    <protectedRange sqref="E25:F25" name="Rango25"/>
    <protectedRange sqref="K21" name="Rango5_1_1"/>
  </protectedRanges>
  <dataConsolidate/>
  <mergeCells count="112">
    <mergeCell ref="M81:N81"/>
    <mergeCell ref="M82:N82"/>
    <mergeCell ref="C51:G51"/>
    <mergeCell ref="H51:J51"/>
    <mergeCell ref="K51:L51"/>
    <mergeCell ref="C64:M64"/>
    <mergeCell ref="C65:M65"/>
    <mergeCell ref="C67:M67"/>
    <mergeCell ref="C66:M66"/>
    <mergeCell ref="J81:L81"/>
    <mergeCell ref="J82:L82"/>
    <mergeCell ref="A81:C81"/>
    <mergeCell ref="A82:C82"/>
    <mergeCell ref="A71:Q71"/>
    <mergeCell ref="D82:I82"/>
    <mergeCell ref="D81:I81"/>
    <mergeCell ref="A78:D78"/>
    <mergeCell ref="E78:I78"/>
    <mergeCell ref="A77:D77"/>
    <mergeCell ref="J72:N72"/>
    <mergeCell ref="J78:N78"/>
    <mergeCell ref="E77:I77"/>
    <mergeCell ref="C58:D58"/>
    <mergeCell ref="E58:F58"/>
    <mergeCell ref="A72:D72"/>
    <mergeCell ref="E72:I72"/>
    <mergeCell ref="J77:N77"/>
    <mergeCell ref="A76:D76"/>
    <mergeCell ref="E76:I76"/>
    <mergeCell ref="J76:N76"/>
    <mergeCell ref="A75:D75"/>
    <mergeCell ref="E75:I75"/>
    <mergeCell ref="J75:N75"/>
    <mergeCell ref="A74:D74"/>
    <mergeCell ref="E74:I74"/>
    <mergeCell ref="J74:N74"/>
    <mergeCell ref="A73:D73"/>
    <mergeCell ref="E73:I73"/>
    <mergeCell ref="J73:N73"/>
    <mergeCell ref="C57:F57"/>
    <mergeCell ref="H55:I55"/>
    <mergeCell ref="C48:I48"/>
    <mergeCell ref="I60:J60"/>
    <mergeCell ref="D61:E61"/>
    <mergeCell ref="F61:H61"/>
    <mergeCell ref="I61:J61"/>
    <mergeCell ref="C59:D59"/>
    <mergeCell ref="E59:F59"/>
    <mergeCell ref="D60:E60"/>
    <mergeCell ref="F60:H60"/>
    <mergeCell ref="B53:N53"/>
    <mergeCell ref="K48:M48"/>
    <mergeCell ref="C50:M50"/>
    <mergeCell ref="C2:C3"/>
    <mergeCell ref="C19:M19"/>
    <mergeCell ref="D21:H21"/>
    <mergeCell ref="C28:M29"/>
    <mergeCell ref="C27:M27"/>
    <mergeCell ref="K21:M21"/>
    <mergeCell ref="C24:D24"/>
    <mergeCell ref="C23:M23"/>
    <mergeCell ref="F2:K2"/>
    <mergeCell ref="F3:K3"/>
    <mergeCell ref="C11:D11"/>
    <mergeCell ref="E11:M11"/>
    <mergeCell ref="D9:H9"/>
    <mergeCell ref="K9:M9"/>
    <mergeCell ref="D17:L17"/>
    <mergeCell ref="E25:I25"/>
    <mergeCell ref="J25:M25"/>
    <mergeCell ref="C25:D25"/>
    <mergeCell ref="D15:G15"/>
    <mergeCell ref="I15:K15"/>
    <mergeCell ref="C13:D13"/>
    <mergeCell ref="E13:K13"/>
    <mergeCell ref="V43:Y43"/>
    <mergeCell ref="C43:D43"/>
    <mergeCell ref="C5:M5"/>
    <mergeCell ref="C47:I47"/>
    <mergeCell ref="K47:M47"/>
    <mergeCell ref="J31:L31"/>
    <mergeCell ref="C31:I31"/>
    <mergeCell ref="W13:X13"/>
    <mergeCell ref="J24:M24"/>
    <mergeCell ref="E24:I24"/>
    <mergeCell ref="W35:Y35"/>
    <mergeCell ref="W36:Y36"/>
    <mergeCell ref="Y32:Z32"/>
    <mergeCell ref="J38:L38"/>
    <mergeCell ref="M31:M32"/>
    <mergeCell ref="W37:Y37"/>
    <mergeCell ref="E38:G38"/>
    <mergeCell ref="K46:M46"/>
    <mergeCell ref="E43:G43"/>
    <mergeCell ref="K45:M45"/>
    <mergeCell ref="J37:M37"/>
    <mergeCell ref="K43:L43"/>
    <mergeCell ref="C45:I46"/>
    <mergeCell ref="C32:I33"/>
    <mergeCell ref="J35:K35"/>
    <mergeCell ref="E35:G35"/>
    <mergeCell ref="C37:H37"/>
    <mergeCell ref="C38:D38"/>
    <mergeCell ref="J39:L39"/>
    <mergeCell ref="J40:L40"/>
    <mergeCell ref="J41:L41"/>
    <mergeCell ref="E39:G39"/>
    <mergeCell ref="C40:D40"/>
    <mergeCell ref="E40:G40"/>
    <mergeCell ref="C41:D41"/>
    <mergeCell ref="E41:G41"/>
    <mergeCell ref="C39:D39"/>
  </mergeCells>
  <phoneticPr fontId="0" type="noConversion"/>
  <conditionalFormatting sqref="K21:M21">
    <cfRule type="expression" dxfId="1" priority="1">
      <formula>AND($E$13="CONTRATO",OR(,$D$15&lt;&gt;"",$L$15&lt;&gt;""))</formula>
    </cfRule>
  </conditionalFormatting>
  <dataValidations xWindow="431" yWindow="370" count="37">
    <dataValidation allowBlank="1" showInputMessage="1" showErrorMessage="1" promptTitle="Destino" prompt="Seleccione la Ciudad o el Municipio al cual se va a desplazar. " sqref="K60" xr:uid="{A57B768E-E722-4822-A2CE-47810CAFAC10}"/>
    <dataValidation allowBlank="1" showInputMessage="1" showErrorMessage="1" promptTitle="Inicio" prompt="Coloque la Fecha de Inicio de la Comisión (Ej. Para inicio el 1 de Junio de 2010, ingrese 1-6)" sqref="K61:K62" xr:uid="{C458C532-44BC-4C03-A860-40C418884B1D}"/>
    <dataValidation allowBlank="1" showErrorMessage="1" sqref="C24:D24 C61:H62 L59 M59:M62 D18 C23:M23 H18:I18 C27:M27" xr:uid="{6722B51B-46BD-4CCE-BABD-424656BFD04A}"/>
    <dataValidation allowBlank="1" showInputMessage="1" showErrorMessage="1" promptTitle="Cuenta" prompt="Ingrese el No. de Cuenta a la cual se le debe girar los valores a que tenga derecho. Indique si es de Ahorros o Corriente." sqref="C25:D25" xr:uid="{F79B3C18-F869-40B6-BF20-688C2167F652}"/>
    <dataValidation allowBlank="1" showInputMessage="1" showErrorMessage="1" promptTitle="Correo" prompt="Ingrese su correo electrónico institucional o personal." sqref="H68:I68 J25" xr:uid="{C95220FB-5564-4FEE-A9BB-B9FF85F7051B}"/>
    <dataValidation allowBlank="1" showInputMessage="1" showErrorMessage="1" promptTitle="Linea de funcionamiento" prompt="Marcar con una X, si es por esta línea" sqref="E58:E59" xr:uid="{ADDF1CCB-B56C-42D6-BA22-22A9D50020E2}"/>
    <dataValidation allowBlank="1" showInputMessage="1" showErrorMessage="1" promptTitle="Fecha" prompt="Diligencie la casilla con el DIA, MES Y AÑO" sqref="D9" xr:uid="{CD9AD21B-4B96-4792-8708-8DE3326575D0}"/>
    <dataValidation allowBlank="1" showInputMessage="1" showErrorMessage="1" promptTitle="Lugar de Expedición Documento" prompt="Escriba la Ciudad o Municipio de Lugar de Expedición Documento Identificación" sqref="M17" xr:uid="{E84554E7-A898-4AA7-85E4-6E238C06DB3B}"/>
    <dataValidation allowBlank="1" showInputMessage="1" showErrorMessage="1" promptTitle="No. Documento Identificación" prompt="Ingrese el No. Documento de Identificación sin puntos ni comas." sqref="H18:I18 K9" xr:uid="{60796095-8FA9-446F-81D5-015D336B0A32}"/>
    <dataValidation allowBlank="1" showInputMessage="1" showErrorMessage="1" promptTitle="Si es funcionario" prompt="Marque con una X" sqref="W13:W15" xr:uid="{3F055130-1060-42C7-94CD-1F3981C46213}"/>
    <dataValidation allowBlank="1" showInputMessage="1" showErrorMessage="1" promptTitle="Si es contratista" prompt="Marque con una X" sqref="X9" xr:uid="{D2588D39-5C23-4C56-9A8C-6CD7EDE246F9}"/>
    <dataValidation allowBlank="1" showErrorMessage="1" prompt="_x000a_" sqref="C25:D25" xr:uid="{D83D902E-7198-4700-81BE-CF18A4E9D9EB}"/>
    <dataValidation type="decimal" operator="equal" allowBlank="1" showErrorMessage="1" errorTitle="error" error="*Ingrese valor sin puntos ni coma._x000a_*Verfique que el valor de Asignación de Funcionario este en blanco." promptTitle="Asignación Básica" prompt="Ingrese el valor de los honorarios mensuales sin incluir IVA." sqref="K22:M22" xr:uid="{733088EE-0B3D-4D43-9AAE-2DC4DA7D5235}">
      <formula1>(D22=0)</formula1>
    </dataValidation>
    <dataValidation type="decimal" operator="equal" allowBlank="1" showErrorMessage="1" errorTitle="error" error="*Ingrese valor sin puntos ni coma._x000a_*Verfique que el valor de Honorarios de Contratista este en blanco." promptTitle="Asignación Básica" prompt="Ingrese el valor de la Asignación Básica mensual+Gastos de representación+incrementos de salario por antigüedad, sin puntos ni comas." sqref="D22" xr:uid="{569A4B08-3629-4C87-B2EC-E220A31A43DF}">
      <formula1>(K22=0)</formula1>
    </dataValidation>
    <dataValidation allowBlank="1" showErrorMessage="1" promptTitle="Objeto Comisión" prompt="Detalle el Objeto de la Comisión. En el caso que se tramite de manera extemporanea la Orden de Comisión registre el motivo de fuerza mayor que impidio su trámite normal._x000a_" sqref="E24:I24" xr:uid="{58AC3640-6639-4E8D-85B4-EE2A9A98AC89}"/>
    <dataValidation allowBlank="1" showInputMessage="1" showErrorMessage="1" promptTitle="Banco" prompt="Ingrese el nombre del banco donde tiene la cuenta de ahorros o corriente registrada para pago." sqref="E25:I25" xr:uid="{BE5BA4C8-A667-46E5-94B7-284C29683431}"/>
    <dataValidation allowBlank="1" showInputMessage="1" showErrorMessage="1" promptTitle="Objeto de la comisión" prompt="Detalle el Objeto de la Comisión. En el caso que se tramite de manera extemporanea la Orden de Comisión registre el motivo de fuerza mayor que impidio su trámite normal." sqref="C28:M29" xr:uid="{D5986649-FB23-4772-8825-C531DDB2079C}"/>
    <dataValidation allowBlank="1" showInputMessage="1" showErrorMessage="1" promptTitle="Tipo de vinculación" prompt="Marque con una X el tipo de vinculación" sqref="M13:M15" xr:uid="{BA3C35E4-530A-4E32-A405-074B27595EB0}"/>
    <dataValidation allowBlank="1" showInputMessage="1" showErrorMessage="1" promptTitle="Ruta terrestre" prompt="Registre la ruta Terrestre que va a realizar. De donde Sale y a donde retorna. (Ej. Bogotá - Tunja - Bogotá)" sqref="U36" xr:uid="{999E5945-76F4-4FB1-B720-F5B9B7C8AA4F}"/>
    <dataValidation allowBlank="1" showInputMessage="1" showErrorMessage="1" promptTitle="Ruta Aérea" prompt="Registre la ruta Aérea que requiere para el desplazamiento. De donde Sale y a donde retorna. (Ej. Bogotá - Cartagena - Bogotá)" sqref="V34:W34 M38 E38 C39:D40 C38" xr:uid="{E882C502-D916-4497-916E-5C6E35D2D150}"/>
    <dataValidation allowBlank="1" showInputMessage="1" showErrorMessage="1" promptTitle="Comité de Expertos" prompt="Indique el Comité de Expertos donde se aprobó la Comisión." sqref="X45 H51:J51" xr:uid="{5C6DB740-76F3-4C9D-A430-5B2EFDCEA3D0}"/>
    <dataValidation allowBlank="1" showInputMessage="1" showErrorMessage="1" promptTitle="Fecha" prompt="Indique la fecha del Comité de Expertos." sqref="X46 M51" xr:uid="{B8DF725E-2848-4CB3-8C3A-287B9779076F}"/>
    <dataValidation allowBlank="1" showInputMessage="1" showErrorMessage="1" promptTitle="Nombre funcionario o contratista" prompt="Escriba Nombre y Apellidos Completos " sqref="E11:M11" xr:uid="{C338A943-3D39-4387-A3AF-BDD4044BC64C}"/>
    <dataValidation allowBlank="1" showInputMessage="1" showErrorMessage="1" prompt="Ingrese la fecha de Inicio de la Comisión (Ej. Para inicio el 1 de Junio de 2021, ingrese 01-06-2021)" sqref="J33" xr:uid="{3E02AE65-6C80-45FC-96F7-7827985180C9}"/>
    <dataValidation allowBlank="1" showInputMessage="1" showErrorMessage="1" promptTitle="Regreso" prompt="Ingrese la fecha de regreso de la Comisión (Ej. Para regreso el 1 de Junio de 2021, ingrese 01-06-2021)" sqref="L33" xr:uid="{1E200230-45F5-4206-B11F-A671E59C1661}"/>
    <dataValidation allowBlank="1" showInputMessage="1" showErrorMessage="1" promptTitle="Objeto Comisión" prompt="Detalle el Objeto de la Comisión. En el caso que se tramite de manera extemporanea la Orden de Comisión registre el motivo de fuerza mayor que impidio su trámite normal._x000a_" sqref="C63:G63" xr:uid="{33D9373D-C519-40EF-B7E6-B630A020C908}"/>
    <dataValidation allowBlank="1" showInputMessage="1" showErrorMessage="1" promptTitle="Ruta Terrestre" prompt="Registre la ruta Terrestre que va a realizar. De donde Sale y a donde retorna. (Ej. Bogotá - Tunja - Bogotá)" sqref="J38:L41" xr:uid="{46F0D8E6-F381-4946-8A04-09E2B4A1457F}"/>
    <dataValidation allowBlank="1" showErrorMessage="1" promptTitle="Valor Gastos de Viaje" sqref="M43" xr:uid="{217A8321-440D-41E4-AD20-3885285225E3}"/>
    <dataValidation allowBlank="1" showInputMessage="1" showErrorMessage="1" promptTitle="Gastos deTransporte Terrestre" prompt="Selecciones la casilla SI o NO en caso de requerir transporte terrestre." sqref="J35:K35" xr:uid="{54CA8329-966E-4A74-B75F-36F1E24AD118}"/>
    <dataValidation allowBlank="1" showErrorMessage="1" promptTitle="Tipo de vinculación" sqref="L14" xr:uid="{50A1D159-D8CD-4CE6-ACEC-D2997CF45F6E}"/>
    <dataValidation allowBlank="1" showInputMessage="1" showErrorMessage="1" promptTitle="Vinculación" prompt="Seleccione el tipo de vinculación" sqref="C13 I14:I15 J14:K14" xr:uid="{3B2F0D25-EE1A-4E68-B5DA-7C9C3CDCC23F}"/>
    <dataValidation allowBlank="1" showInputMessage="1" showErrorMessage="1" promptTitle="Pasajes Aéreos" prompt="Seleccione la casilla en caso de requerir o no tiquetes." sqref="C35" xr:uid="{5371DF4B-75ED-413F-8976-AB2BFD5612BB}"/>
    <dataValidation allowBlank="1" showInputMessage="1" showErrorMessage="1" promptTitle="Valor Gastos" prompt="Ingrese sin puntos ni comas, el valor que requiere para Gastos de viaje. Estos gastos amparan desplazamiento terrestres saliendo de Bogotá o intermunicipales saliendo de otra Ciudad." sqref="K43:L43" xr:uid="{982C38C1-4880-420C-AADC-3B71D80BDD67}"/>
    <dataValidation allowBlank="1" showInputMessage="1" showErrorMessage="1" promptTitle="Reconocer Viáticos y/o gastos..." prompt="Selecciones la casilla SI en caso de requerir Viáticos._x000a_Selecciones la casilla NO en caso de no requerir Viáticos. (Ej. si otra entidad sufraga  los viáticos)." sqref="C43:D43" xr:uid="{51E29E6E-48FE-446F-98E6-C13F89538B0F}"/>
    <dataValidation allowBlank="1" showInputMessage="1" showErrorMessage="1" promptTitle="Cargo" prompt="Ingrese el cargo que desempeña. Si es funcionario especifique el grado" sqref="D14:G14 L13" xr:uid="{C176CB50-AF0B-4E84-9D48-0F1CD21B46C3}"/>
    <dataValidation type="list" showErrorMessage="1" promptTitle="Tipo de vinculación" sqref="E13:K13" xr:uid="{31FFE592-A6EC-4086-A5E5-7B29A6613705}">
      <formula1>"PLANTA,CONTRATO"</formula1>
    </dataValidation>
    <dataValidation operator="equal" allowBlank="1" showInputMessage="1" showErrorMessage="1" errorTitle="error" error="*Ingrese valor sin puntos ni coma._x000a_*Verfique que el valor de Asignación de Funcionario este en blanco." promptTitle="Asignación Básica" prompt="Ingrese sin puntos ni comas, el valor de los honorarios mensuales sin incluir IVA." sqref="K21:M21" xr:uid="{D42E382D-EEBB-4BEC-AD5B-0C2BA99478FE}"/>
  </dataValidations>
  <printOptions horizontalCentered="1"/>
  <pageMargins left="0.39370078740157483" right="0.23622047244094491" top="0" bottom="0" header="0" footer="0"/>
  <pageSetup scale="83" orientation="portrait" r:id="rId1"/>
  <headerFooter alignWithMargins="0"/>
  <cellWatches>
    <cellWatch r="D11"/>
  </cellWatches>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3</xdr:col>
                    <xdr:colOff>99060</xdr:colOff>
                    <xdr:row>34</xdr:row>
                    <xdr:rowOff>22860</xdr:rowOff>
                  </from>
                  <to>
                    <xdr:col>3</xdr:col>
                    <xdr:colOff>556260</xdr:colOff>
                    <xdr:row>35</xdr:row>
                    <xdr:rowOff>22860</xdr:rowOff>
                  </to>
                </anchor>
              </controlPr>
            </control>
          </mc:Choice>
        </mc:AlternateContent>
        <mc:AlternateContent xmlns:mc="http://schemas.openxmlformats.org/markup-compatibility/2006">
          <mc:Choice Requires="x14">
            <control shapeId="1030" r:id="rId5" name="Check Box 6">
              <controlPr defaultSize="0" autoFill="0" autoLine="0" autoPict="0">
                <anchor moveWithCells="1">
                  <from>
                    <xdr:col>3</xdr:col>
                    <xdr:colOff>518160</xdr:colOff>
                    <xdr:row>34</xdr:row>
                    <xdr:rowOff>22860</xdr:rowOff>
                  </from>
                  <to>
                    <xdr:col>5</xdr:col>
                    <xdr:colOff>7620</xdr:colOff>
                    <xdr:row>35</xdr:row>
                    <xdr:rowOff>22860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4</xdr:col>
                    <xdr:colOff>175260</xdr:colOff>
                    <xdr:row>41</xdr:row>
                    <xdr:rowOff>60960</xdr:rowOff>
                  </from>
                  <to>
                    <xdr:col>6</xdr:col>
                    <xdr:colOff>342900</xdr:colOff>
                    <xdr:row>42</xdr:row>
                    <xdr:rowOff>182880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6</xdr:col>
                    <xdr:colOff>236220</xdr:colOff>
                    <xdr:row>42</xdr:row>
                    <xdr:rowOff>0</xdr:rowOff>
                  </from>
                  <to>
                    <xdr:col>7</xdr:col>
                    <xdr:colOff>381000</xdr:colOff>
                    <xdr:row>42</xdr:row>
                    <xdr:rowOff>182880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266700</xdr:colOff>
                    <xdr:row>34</xdr:row>
                    <xdr:rowOff>7620</xdr:rowOff>
                  </from>
                  <to>
                    <xdr:col>11</xdr:col>
                    <xdr:colOff>716280</xdr:colOff>
                    <xdr:row>35</xdr:row>
                    <xdr:rowOff>7620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11</xdr:col>
                    <xdr:colOff>716280</xdr:colOff>
                    <xdr:row>34</xdr:row>
                    <xdr:rowOff>22860</xdr:rowOff>
                  </from>
                  <to>
                    <xdr:col>12</xdr:col>
                    <xdr:colOff>190500</xdr:colOff>
                    <xdr:row>35</xdr:row>
                    <xdr:rowOff>0</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2</xdr:col>
                    <xdr:colOff>213360</xdr:colOff>
                    <xdr:row>5</xdr:row>
                    <xdr:rowOff>60960</xdr:rowOff>
                  </from>
                  <to>
                    <xdr:col>2</xdr:col>
                    <xdr:colOff>838200</xdr:colOff>
                    <xdr:row>5</xdr:row>
                    <xdr:rowOff>259080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3</xdr:col>
                    <xdr:colOff>464820</xdr:colOff>
                    <xdr:row>5</xdr:row>
                    <xdr:rowOff>60960</xdr:rowOff>
                  </from>
                  <to>
                    <xdr:col>5</xdr:col>
                    <xdr:colOff>0</xdr:colOff>
                    <xdr:row>5</xdr:row>
                    <xdr:rowOff>259080</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8</xdr:col>
                    <xdr:colOff>60960</xdr:colOff>
                    <xdr:row>5</xdr:row>
                    <xdr:rowOff>60960</xdr:rowOff>
                  </from>
                  <to>
                    <xdr:col>9</xdr:col>
                    <xdr:colOff>449580</xdr:colOff>
                    <xdr:row>5</xdr:row>
                    <xdr:rowOff>259080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431" yWindow="370" count="4">
        <x14:dataValidation type="list" allowBlank="1" showInputMessage="1" showErrorMessage="1" promptTitle="Destino" prompt="Seleccione el Municipio al cual se va a desplazar. " xr:uid="{C4A5D7C3-1E54-4412-A2C2-290AB8B9F3C5}">
          <x14:formula1>
            <xm:f>Listados!$C:$C</xm:f>
          </x14:formula1>
          <xm:sqref>C32:I33</xm:sqref>
        </x14:dataValidation>
        <x14:dataValidation type="list" allowBlank="1" showInputMessage="1" showErrorMessage="1" promptTitle="Dependencia" prompt="Seleccione la dependencia donde Ejerce sus funciones" xr:uid="{CEE2AE8F-B556-4C3C-BE1A-BC876B91E675}">
          <x14:formula1>
            <xm:f>Listados!$A$1:$A$6</xm:f>
          </x14:formula1>
          <xm:sqref>D17:L17</xm:sqref>
        </x14:dataValidation>
        <x14:dataValidation type="list" showInputMessage="1" showErrorMessage="1" promptTitle="Cargo" prompt="Ingrese el cargo que desempeña. Si es funcionario especifique el grado" xr:uid="{5B99AF5A-ECF5-48BC-9200-7ADC270AEC74}">
          <x14:formula1>
            <xm:f>SALARIOS!$E$3:$E$8</xm:f>
          </x14:formula1>
          <xm:sqref>D15:G15</xm:sqref>
        </x14:dataValidation>
        <x14:dataValidation type="list" showErrorMessage="1" promptTitle="Tipo de vinculación" xr:uid="{5DA2B7D3-7824-48D6-B86A-D68C6FC49727}">
          <x14:formula1>
            <xm:f>INDIRECT(SALARIOS!$K$2)</xm:f>
          </x14:formula1>
          <xm:sqref>L15</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975E3-8187-4F7B-8095-C534DA1C4E8E}">
  <sheetPr codeName="Hoja4">
    <tabColor rgb="FFFFFF00"/>
  </sheetPr>
  <dimension ref="A1:P32"/>
  <sheetViews>
    <sheetView zoomScaleNormal="100" workbookViewId="0">
      <selection activeCell="D60" sqref="D60:E60"/>
    </sheetView>
  </sheetViews>
  <sheetFormatPr baseColWidth="10" defaultColWidth="11.44140625" defaultRowHeight="13.2" x14ac:dyDescent="0.25"/>
  <cols>
    <col min="2" max="2" width="14" bestFit="1" customWidth="1"/>
    <col min="3" max="3" width="17.88671875" bestFit="1" customWidth="1"/>
    <col min="4" max="4" width="17.33203125" customWidth="1"/>
    <col min="5" max="5" width="17.88671875" bestFit="1" customWidth="1"/>
    <col min="6" max="6" width="17.33203125" bestFit="1" customWidth="1"/>
    <col min="7" max="7" width="13.109375" bestFit="1" customWidth="1"/>
    <col min="8" max="8" width="19.44140625" customWidth="1"/>
    <col min="9" max="9" width="25.44140625" customWidth="1"/>
    <col min="11" max="11" width="34.109375" customWidth="1"/>
    <col min="12" max="12" width="18.109375" customWidth="1"/>
    <col min="13" max="13" width="10" customWidth="1"/>
    <col min="14" max="14" width="13.88671875" bestFit="1" customWidth="1"/>
    <col min="16" max="16" width="12.44140625" bestFit="1" customWidth="1"/>
  </cols>
  <sheetData>
    <row r="1" spans="1:16" x14ac:dyDescent="0.25">
      <c r="B1" s="38" t="s">
        <v>115</v>
      </c>
      <c r="C1" s="39" t="s">
        <v>116</v>
      </c>
      <c r="D1" s="39"/>
      <c r="E1" s="39" t="s">
        <v>117</v>
      </c>
      <c r="F1" s="39" t="s">
        <v>118</v>
      </c>
    </row>
    <row r="2" spans="1:16" x14ac:dyDescent="0.25">
      <c r="B2" s="40">
        <f>IF('GTH-FOR10 ACTUALIZADO'!D21="",'GTH-FOR10 ACTUALIZADO'!K21,'GTH-FOR10 ACTUALIZADO'!D21)</f>
        <v>7500000</v>
      </c>
      <c r="C2">
        <f>MATCH(TRUE,$G$14:$G$24,)</f>
        <v>6</v>
      </c>
      <c r="E2" s="122">
        <f>INDEX(E14:E24,C2)</f>
        <v>365774</v>
      </c>
      <c r="F2" s="122">
        <f>INDEX(F14:F24,C2)</f>
        <v>304812</v>
      </c>
      <c r="K2" s="97">
        <v>342557</v>
      </c>
    </row>
    <row r="3" spans="1:16" x14ac:dyDescent="0.25">
      <c r="B3" s="41" t="s">
        <v>119</v>
      </c>
      <c r="C3" s="39" t="s">
        <v>120</v>
      </c>
      <c r="D3" s="39"/>
    </row>
    <row r="4" spans="1:16" x14ac:dyDescent="0.25">
      <c r="B4" s="42">
        <f>'GTH-FOR10 ACTUALIZADO'!J33</f>
        <v>45967</v>
      </c>
      <c r="C4" s="43">
        <f>'GTH-FOR10 ACTUALIZADO'!L33</f>
        <v>45968</v>
      </c>
      <c r="D4" s="43"/>
    </row>
    <row r="5" spans="1:16" x14ac:dyDescent="0.25">
      <c r="B5" s="40"/>
      <c r="C5" s="41" t="s">
        <v>121</v>
      </c>
      <c r="D5" s="41"/>
    </row>
    <row r="6" spans="1:16" x14ac:dyDescent="0.25">
      <c r="B6" s="40"/>
      <c r="C6" s="95">
        <f>IF($C$4=$B$4,0.5,($C$4-$B$4)+0.5)</f>
        <v>1.5</v>
      </c>
      <c r="D6" s="95"/>
      <c r="E6" s="122">
        <f>+(C7*E2)+(E9*C8)</f>
        <v>548661</v>
      </c>
      <c r="F6" s="122">
        <f>+(C7*F2)+(F9*C8)</f>
        <v>457218</v>
      </c>
      <c r="H6" s="40"/>
      <c r="I6" s="40"/>
    </row>
    <row r="7" spans="1:16" x14ac:dyDescent="0.25">
      <c r="B7" s="40"/>
      <c r="C7" s="95">
        <f>INT(C6)</f>
        <v>1</v>
      </c>
      <c r="D7" s="95"/>
      <c r="E7" s="40"/>
      <c r="F7" s="40"/>
      <c r="I7" s="127"/>
    </row>
    <row r="8" spans="1:16" ht="26.25" customHeight="1" x14ac:dyDescent="0.25">
      <c r="B8" s="40"/>
      <c r="C8" s="95">
        <f>ABS(C7-C6)+0.5</f>
        <v>1</v>
      </c>
      <c r="D8" s="95"/>
      <c r="E8" s="98" t="s">
        <v>122</v>
      </c>
      <c r="F8" s="98" t="s">
        <v>123</v>
      </c>
      <c r="K8" s="100"/>
    </row>
    <row r="9" spans="1:16" x14ac:dyDescent="0.25">
      <c r="B9" s="40"/>
      <c r="C9" s="95"/>
      <c r="D9" s="95"/>
      <c r="E9" s="122">
        <f>INDEX(H14:H24,C2)</f>
        <v>182887</v>
      </c>
      <c r="F9" s="122">
        <f>INDEX(I14:I24,C2)</f>
        <v>152406</v>
      </c>
      <c r="H9" s="99"/>
    </row>
    <row r="10" spans="1:16" x14ac:dyDescent="0.25">
      <c r="B10" s="40"/>
      <c r="C10" s="95"/>
      <c r="D10" s="95"/>
      <c r="E10" s="40"/>
      <c r="F10" s="40"/>
    </row>
    <row r="12" spans="1:16" x14ac:dyDescent="0.25">
      <c r="E12" s="153">
        <v>0.9</v>
      </c>
      <c r="F12" s="154">
        <v>0.75</v>
      </c>
    </row>
    <row r="13" spans="1:16" s="96" customFormat="1" ht="39.6" x14ac:dyDescent="0.25">
      <c r="A13" s="129" t="s">
        <v>124</v>
      </c>
      <c r="B13" s="130" t="s">
        <v>125</v>
      </c>
      <c r="C13" s="129" t="s">
        <v>126</v>
      </c>
      <c r="D13" s="129" t="s">
        <v>127</v>
      </c>
      <c r="E13" s="131" t="s">
        <v>128</v>
      </c>
      <c r="F13" s="131" t="s">
        <v>129</v>
      </c>
      <c r="G13" s="129" t="s">
        <v>130</v>
      </c>
      <c r="H13" s="131" t="s">
        <v>131</v>
      </c>
      <c r="I13" s="131" t="s">
        <v>132</v>
      </c>
      <c r="K13" s="152" t="s">
        <v>133</v>
      </c>
      <c r="L13" s="152" t="s">
        <v>134</v>
      </c>
      <c r="M13" s="152" t="s">
        <v>135</v>
      </c>
      <c r="N13" s="152" t="s">
        <v>136</v>
      </c>
      <c r="O13" s="152" t="s">
        <v>137</v>
      </c>
      <c r="P13" s="152" t="s">
        <v>138</v>
      </c>
    </row>
    <row r="14" spans="1:16" s="96" customFormat="1" x14ac:dyDescent="0.25">
      <c r="A14" s="132">
        <v>1</v>
      </c>
      <c r="B14" s="133">
        <v>0</v>
      </c>
      <c r="C14" s="133">
        <v>1791760</v>
      </c>
      <c r="D14" s="133">
        <v>162510</v>
      </c>
      <c r="E14" s="155">
        <f>ROUND(D14*$E$12,0)</f>
        <v>146259</v>
      </c>
      <c r="F14" s="156">
        <f>ROUND(D14*$F$12,0)</f>
        <v>121883</v>
      </c>
      <c r="G14" s="134" t="b">
        <f>AND($B$2&gt;=B14,$B$2&lt;=C14)</f>
        <v>0</v>
      </c>
      <c r="H14" s="135">
        <f t="shared" ref="H14:H24" si="0">ROUND(E14/2,0)</f>
        <v>73130</v>
      </c>
      <c r="I14" s="135">
        <f t="shared" ref="I14:I24" si="1">ROUND(F14/2,0)</f>
        <v>60942</v>
      </c>
      <c r="K14" s="72"/>
      <c r="L14" s="72"/>
      <c r="M14" s="72"/>
      <c r="N14" s="72"/>
      <c r="O14" s="72"/>
      <c r="P14" s="72"/>
    </row>
    <row r="15" spans="1:16" s="96" customFormat="1" ht="18" x14ac:dyDescent="0.35">
      <c r="A15" s="132">
        <v>2</v>
      </c>
      <c r="B15" s="133">
        <v>1791761</v>
      </c>
      <c r="C15" s="133">
        <v>2815579</v>
      </c>
      <c r="D15" s="133">
        <v>222099</v>
      </c>
      <c r="E15" s="155">
        <f t="shared" ref="E15:E24" si="2">ROUND(D15*$E$12,0)</f>
        <v>199889</v>
      </c>
      <c r="F15" s="156">
        <f t="shared" ref="F15:F16" si="3">ROUND(D15*$F$12,0)</f>
        <v>166574</v>
      </c>
      <c r="G15" s="134" t="b">
        <f t="shared" ref="G15:G24" si="4">AND($B$2&gt;=B15,$B$2&lt;=C15)</f>
        <v>0</v>
      </c>
      <c r="H15" s="135">
        <f t="shared" si="0"/>
        <v>99945</v>
      </c>
      <c r="I15" s="135">
        <f t="shared" si="1"/>
        <v>83287</v>
      </c>
      <c r="K15" s="72" t="s">
        <v>139</v>
      </c>
      <c r="L15" s="146">
        <v>21855508</v>
      </c>
      <c r="M15" s="147">
        <v>0.9</v>
      </c>
      <c r="N15" s="148">
        <v>1109873</v>
      </c>
      <c r="O15" s="72">
        <v>1.5</v>
      </c>
      <c r="P15" s="148">
        <f>+N15*O15</f>
        <v>1664809.5</v>
      </c>
    </row>
    <row r="16" spans="1:16" s="96" customFormat="1" x14ac:dyDescent="0.25">
      <c r="A16" s="132">
        <v>3</v>
      </c>
      <c r="B16" s="133">
        <v>2815580</v>
      </c>
      <c r="C16" s="133">
        <v>3759796</v>
      </c>
      <c r="D16" s="133">
        <v>269483</v>
      </c>
      <c r="E16" s="155">
        <f t="shared" si="2"/>
        <v>242535</v>
      </c>
      <c r="F16" s="156">
        <f t="shared" si="3"/>
        <v>202112</v>
      </c>
      <c r="G16" s="134" t="b">
        <f t="shared" si="4"/>
        <v>0</v>
      </c>
      <c r="H16" s="135">
        <f t="shared" si="0"/>
        <v>121268</v>
      </c>
      <c r="I16" s="135">
        <f t="shared" si="1"/>
        <v>101056</v>
      </c>
      <c r="K16" s="72"/>
      <c r="L16" s="72"/>
      <c r="M16" s="72"/>
      <c r="N16" s="72"/>
      <c r="O16" s="72"/>
      <c r="P16" s="72"/>
    </row>
    <row r="17" spans="1:16" s="96" customFormat="1" x14ac:dyDescent="0.25">
      <c r="A17" s="132">
        <v>4</v>
      </c>
      <c r="B17" s="133">
        <v>3759797</v>
      </c>
      <c r="C17" s="133">
        <v>4768793</v>
      </c>
      <c r="D17" s="133">
        <v>313570</v>
      </c>
      <c r="E17" s="155">
        <f t="shared" si="2"/>
        <v>282213</v>
      </c>
      <c r="F17" s="156">
        <f t="shared" ref="F17:F24" si="5">ROUND(D17*$F$12,0)</f>
        <v>235178</v>
      </c>
      <c r="G17" s="134" t="b">
        <f t="shared" si="4"/>
        <v>0</v>
      </c>
      <c r="H17" s="135">
        <f t="shared" si="0"/>
        <v>141107</v>
      </c>
      <c r="I17" s="135">
        <f t="shared" si="1"/>
        <v>117589</v>
      </c>
      <c r="K17" s="157" t="s">
        <v>140</v>
      </c>
      <c r="L17" s="146">
        <v>13116992</v>
      </c>
      <c r="M17" s="149"/>
      <c r="N17" s="148">
        <v>599347</v>
      </c>
      <c r="O17" s="72">
        <v>1.5</v>
      </c>
      <c r="P17" s="150">
        <f>+O17*N17</f>
        <v>899020.5</v>
      </c>
    </row>
    <row r="18" spans="1:16" s="96" customFormat="1" x14ac:dyDescent="0.25">
      <c r="A18" s="132">
        <v>5</v>
      </c>
      <c r="B18" s="133">
        <v>4768794</v>
      </c>
      <c r="C18" s="133">
        <v>5759304</v>
      </c>
      <c r="D18" s="133">
        <v>360077</v>
      </c>
      <c r="E18" s="155">
        <f t="shared" si="2"/>
        <v>324069</v>
      </c>
      <c r="F18" s="156">
        <f t="shared" si="5"/>
        <v>270058</v>
      </c>
      <c r="G18" s="134" t="b">
        <f t="shared" si="4"/>
        <v>0</v>
      </c>
      <c r="H18" s="135">
        <f t="shared" si="0"/>
        <v>162035</v>
      </c>
      <c r="I18" s="135">
        <f t="shared" si="1"/>
        <v>135029</v>
      </c>
      <c r="K18" s="72"/>
      <c r="L18" s="72"/>
      <c r="M18" s="72"/>
      <c r="N18" s="72"/>
      <c r="O18" s="72"/>
      <c r="P18" s="150"/>
    </row>
    <row r="19" spans="1:16" s="96" customFormat="1" x14ac:dyDescent="0.25">
      <c r="A19" s="132">
        <v>6</v>
      </c>
      <c r="B19" s="133">
        <v>5759305</v>
      </c>
      <c r="C19" s="133">
        <v>8685901</v>
      </c>
      <c r="D19" s="133">
        <v>406416</v>
      </c>
      <c r="E19" s="155">
        <f t="shared" si="2"/>
        <v>365774</v>
      </c>
      <c r="F19" s="156">
        <f t="shared" si="5"/>
        <v>304812</v>
      </c>
      <c r="G19" s="134" t="b">
        <f t="shared" si="4"/>
        <v>1</v>
      </c>
      <c r="H19" s="135">
        <f t="shared" si="0"/>
        <v>182887</v>
      </c>
      <c r="I19" s="135">
        <f t="shared" si="1"/>
        <v>152406</v>
      </c>
      <c r="J19" s="121"/>
      <c r="K19" s="72" t="s">
        <v>141</v>
      </c>
      <c r="L19" s="146">
        <v>10597551</v>
      </c>
      <c r="M19" s="149"/>
      <c r="N19" s="148">
        <v>444289</v>
      </c>
      <c r="O19" s="72">
        <v>2.5</v>
      </c>
      <c r="P19" s="150">
        <f t="shared" ref="P19:P26" si="6">+O19*N19</f>
        <v>1110722.5</v>
      </c>
    </row>
    <row r="20" spans="1:16" x14ac:dyDescent="0.25">
      <c r="A20" s="132">
        <v>7</v>
      </c>
      <c r="B20" s="133">
        <v>8685902</v>
      </c>
      <c r="C20" s="133">
        <v>12139897</v>
      </c>
      <c r="D20" s="133">
        <v>493654</v>
      </c>
      <c r="E20" s="155">
        <f t="shared" si="2"/>
        <v>444289</v>
      </c>
      <c r="F20" s="156">
        <f t="shared" si="5"/>
        <v>370241</v>
      </c>
      <c r="G20" s="134" t="b">
        <f t="shared" si="4"/>
        <v>0</v>
      </c>
      <c r="H20" s="135">
        <f t="shared" si="0"/>
        <v>222145</v>
      </c>
      <c r="I20" s="135">
        <f t="shared" si="1"/>
        <v>185121</v>
      </c>
      <c r="J20" s="108"/>
      <c r="K20" s="72"/>
      <c r="L20" s="72"/>
      <c r="M20" s="72"/>
      <c r="N20" s="72"/>
      <c r="O20" s="72"/>
      <c r="P20" s="150"/>
    </row>
    <row r="21" spans="1:16" s="96" customFormat="1" x14ac:dyDescent="0.25">
      <c r="A21" s="132">
        <v>8</v>
      </c>
      <c r="B21" s="133">
        <v>12139898</v>
      </c>
      <c r="C21" s="133">
        <v>14414441</v>
      </c>
      <c r="D21" s="133">
        <v>665941</v>
      </c>
      <c r="E21" s="155">
        <f t="shared" si="2"/>
        <v>599347</v>
      </c>
      <c r="F21" s="156">
        <f t="shared" si="5"/>
        <v>499456</v>
      </c>
      <c r="G21" s="134" t="b">
        <f t="shared" si="4"/>
        <v>0</v>
      </c>
      <c r="H21" s="135">
        <f t="shared" si="0"/>
        <v>299674</v>
      </c>
      <c r="I21" s="135">
        <f t="shared" si="1"/>
        <v>249728</v>
      </c>
      <c r="K21" s="72" t="s">
        <v>142</v>
      </c>
      <c r="L21" s="146">
        <v>3147287</v>
      </c>
      <c r="M21" s="149"/>
      <c r="N21" s="148">
        <v>242535</v>
      </c>
      <c r="O21" s="72">
        <v>1.5</v>
      </c>
      <c r="P21" s="150">
        <f t="shared" si="6"/>
        <v>363802.5</v>
      </c>
    </row>
    <row r="22" spans="1:16" s="96" customFormat="1" x14ac:dyDescent="0.25">
      <c r="A22" s="132">
        <v>9</v>
      </c>
      <c r="B22" s="133">
        <v>14414442</v>
      </c>
      <c r="C22" s="133">
        <v>17744713</v>
      </c>
      <c r="D22" s="133">
        <v>865711</v>
      </c>
      <c r="E22" s="155">
        <f t="shared" si="2"/>
        <v>779140</v>
      </c>
      <c r="F22" s="156">
        <f t="shared" si="5"/>
        <v>649283</v>
      </c>
      <c r="G22" s="134" t="b">
        <f t="shared" si="4"/>
        <v>0</v>
      </c>
      <c r="H22" s="135">
        <f t="shared" si="0"/>
        <v>389570</v>
      </c>
      <c r="I22" s="135">
        <f t="shared" si="1"/>
        <v>324642</v>
      </c>
      <c r="K22" s="72"/>
      <c r="L22" s="72"/>
      <c r="M22" s="72"/>
      <c r="N22" s="72"/>
      <c r="O22" s="72"/>
      <c r="P22" s="150"/>
    </row>
    <row r="23" spans="1:16" s="96" customFormat="1" ht="18" x14ac:dyDescent="0.35">
      <c r="A23" s="132">
        <v>10</v>
      </c>
      <c r="B23" s="133">
        <v>17744714</v>
      </c>
      <c r="C23" s="133">
        <v>21456759</v>
      </c>
      <c r="D23" s="133">
        <v>1047162</v>
      </c>
      <c r="E23" s="155">
        <f t="shared" si="2"/>
        <v>942446</v>
      </c>
      <c r="F23" s="156">
        <f t="shared" si="5"/>
        <v>785372</v>
      </c>
      <c r="G23" s="134" t="b">
        <f t="shared" si="4"/>
        <v>0</v>
      </c>
      <c r="H23" s="135">
        <f t="shared" si="0"/>
        <v>471223</v>
      </c>
      <c r="I23" s="135">
        <f t="shared" si="1"/>
        <v>392686</v>
      </c>
      <c r="K23" s="145" t="s">
        <v>143</v>
      </c>
      <c r="L23" s="72"/>
      <c r="M23" s="151">
        <v>0.75</v>
      </c>
      <c r="N23" s="72"/>
      <c r="O23" s="72"/>
      <c r="P23" s="150"/>
    </row>
    <row r="24" spans="1:16" s="96" customFormat="1" x14ac:dyDescent="0.25">
      <c r="A24" s="132">
        <v>11</v>
      </c>
      <c r="B24" s="133">
        <v>21456760</v>
      </c>
      <c r="C24" s="133">
        <v>99999999999</v>
      </c>
      <c r="D24" s="133">
        <v>1233192</v>
      </c>
      <c r="E24" s="155">
        <f t="shared" si="2"/>
        <v>1109873</v>
      </c>
      <c r="F24" s="156">
        <f t="shared" si="5"/>
        <v>924894</v>
      </c>
      <c r="G24" s="134" t="b">
        <f t="shared" si="4"/>
        <v>0</v>
      </c>
      <c r="H24" s="135">
        <f t="shared" si="0"/>
        <v>554937</v>
      </c>
      <c r="I24" s="135">
        <f t="shared" si="1"/>
        <v>462447</v>
      </c>
      <c r="K24" s="72"/>
      <c r="L24" s="146">
        <v>8000000</v>
      </c>
      <c r="M24" s="72"/>
      <c r="N24" s="146">
        <v>284871</v>
      </c>
      <c r="O24" s="72">
        <v>1</v>
      </c>
      <c r="P24" s="150">
        <f t="shared" si="6"/>
        <v>284871</v>
      </c>
    </row>
    <row r="25" spans="1:16" s="96" customFormat="1" x14ac:dyDescent="0.25">
      <c r="K25" s="72"/>
      <c r="L25" s="72"/>
      <c r="M25" s="72"/>
      <c r="N25" s="72"/>
      <c r="O25" s="72"/>
      <c r="P25" s="150"/>
    </row>
    <row r="26" spans="1:16" x14ac:dyDescent="0.25">
      <c r="E26" s="109"/>
      <c r="F26" s="128"/>
      <c r="K26" s="72"/>
      <c r="L26" s="146">
        <v>11000000</v>
      </c>
      <c r="M26" s="72"/>
      <c r="N26" s="146">
        <v>345019</v>
      </c>
      <c r="O26" s="72">
        <v>1.5</v>
      </c>
      <c r="P26" s="150">
        <f t="shared" si="6"/>
        <v>517528.5</v>
      </c>
    </row>
    <row r="27" spans="1:16" x14ac:dyDescent="0.25">
      <c r="E27" s="109"/>
    </row>
    <row r="28" spans="1:16" x14ac:dyDescent="0.25">
      <c r="E28" s="109"/>
    </row>
    <row r="29" spans="1:16" x14ac:dyDescent="0.25">
      <c r="E29" s="109"/>
    </row>
    <row r="32" spans="1:16" x14ac:dyDescent="0.25">
      <c r="E32" s="109"/>
    </row>
  </sheetData>
  <sheetProtection algorithmName="SHA-512" hashValue="iujgm4SRN83m2gV4SGnX1LSt7ieFFux5FZFB1C7//eWDBWENCShKh5EGYdyllVhOUbodtGhjZfAGAIWYLY5MwQ==" saltValue="Qk3kxpIr27vkacwOYH8w2g==" spinCount="100000" sheet="1" objects="1" scenarios="1"/>
  <conditionalFormatting sqref="A14:A24">
    <cfRule type="expression" dxfId="0" priority="1">
      <formula>"si(A8=$C$2)"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AF7B6-532E-4DD0-9737-DDAEBFDA4B9E}">
  <sheetPr codeName="Hoja5"/>
  <dimension ref="A1:P120"/>
  <sheetViews>
    <sheetView topLeftCell="F1" zoomScale="145" zoomScaleNormal="145" workbookViewId="0">
      <selection activeCell="D60" sqref="D60:E60"/>
    </sheetView>
  </sheetViews>
  <sheetFormatPr baseColWidth="10" defaultColWidth="11.44140625" defaultRowHeight="13.2" x14ac:dyDescent="0.25"/>
  <cols>
    <col min="1" max="1" width="50.5546875" customWidth="1"/>
    <col min="2" max="2" width="37.109375" bestFit="1" customWidth="1"/>
    <col min="4" max="4" width="27.109375" customWidth="1"/>
    <col min="5" max="5" width="37.109375" bestFit="1" customWidth="1"/>
    <col min="6" max="6" width="7" customWidth="1"/>
    <col min="7" max="7" width="37.109375" bestFit="1" customWidth="1"/>
    <col min="8" max="8" width="2.88671875" customWidth="1"/>
    <col min="9" max="9" width="17.88671875" customWidth="1"/>
    <col min="10" max="10" width="5.33203125" customWidth="1"/>
    <col min="11" max="11" width="19" customWidth="1"/>
    <col min="12" max="15" width="4.109375" customWidth="1"/>
    <col min="16" max="16" width="15.88671875" style="109" bestFit="1" customWidth="1"/>
  </cols>
  <sheetData>
    <row r="1" spans="1:16" x14ac:dyDescent="0.25">
      <c r="I1" s="39" t="s">
        <v>43</v>
      </c>
      <c r="J1" s="39"/>
      <c r="K1" s="39"/>
      <c r="L1" s="39"/>
    </row>
    <row r="2" spans="1:16" x14ac:dyDescent="0.25">
      <c r="A2" s="39" t="s">
        <v>144</v>
      </c>
      <c r="B2" s="39" t="s">
        <v>145</v>
      </c>
      <c r="E2" s="39" t="s">
        <v>146</v>
      </c>
      <c r="G2">
        <f>'GTH-FOR10 ACTUALIZADO'!D15</f>
        <v>0</v>
      </c>
      <c r="I2" s="39" t="e" cm="1" vm="2">
        <f t="array" ref="I2">_xlfn.UNIQUE(_xlfn._xlws.FILTER(Tabla2[GRADO],Tabla2[NIVEL]=G2))</f>
        <v>#VALUE!</v>
      </c>
      <c r="J2" s="39"/>
      <c r="K2" s="39" t="str">
        <f>"SALARIOS!I2:I"&amp;IF(L2=0,2,L2)</f>
        <v>SALARIOS!I2:I2</v>
      </c>
      <c r="L2" s="39" cm="1">
        <f t="array" ref="L2">COUNT(_xlfn.UNIQUE(_xlfn._xlws.FILTER(Tabla2[GRADO],Tabla2[NIVEL]=G2)))</f>
        <v>0</v>
      </c>
      <c r="N2">
        <f>'GTH-FOR10 ACTUALIZADO'!L15</f>
        <v>0</v>
      </c>
      <c r="P2" s="109" t="e" cm="1" vm="2">
        <f t="array" ref="P2">_xlfn._xlws.FILTER(Tabla2[VALOR],(Tabla2[NIVEL]=G2)*(Tabla2[GRADO]=N2))</f>
        <v>#VALUE!</v>
      </c>
    </row>
    <row r="3" spans="1:16" x14ac:dyDescent="0.25">
      <c r="E3" t="str" cm="1">
        <f t="array" ref="E3:E8">_xlfn.UNIQUE(B11:B120)</f>
        <v>EXPERTO COMISIONADO</v>
      </c>
    </row>
    <row r="4" spans="1:16" x14ac:dyDescent="0.25">
      <c r="E4" t="str">
        <v>DIRECTIVO</v>
      </c>
    </row>
    <row r="5" spans="1:16" x14ac:dyDescent="0.25">
      <c r="E5" t="str">
        <v>ASESOR</v>
      </c>
    </row>
    <row r="6" spans="1:16" x14ac:dyDescent="0.25">
      <c r="E6" t="str">
        <v>PROFESIONAL</v>
      </c>
    </row>
    <row r="7" spans="1:16" x14ac:dyDescent="0.25">
      <c r="E7" t="str">
        <v>TECNICO</v>
      </c>
    </row>
    <row r="8" spans="1:16" x14ac:dyDescent="0.25">
      <c r="E8" t="str">
        <v>ASISTENCIAL</v>
      </c>
    </row>
    <row r="10" spans="1:16" ht="16.8" x14ac:dyDescent="0.25">
      <c r="A10" s="111" t="s">
        <v>43</v>
      </c>
      <c r="B10" s="110" t="s">
        <v>147</v>
      </c>
      <c r="C10" s="111" t="s">
        <v>148</v>
      </c>
      <c r="D10" s="111" t="s">
        <v>149</v>
      </c>
      <c r="E10" s="111" t="s">
        <v>150</v>
      </c>
    </row>
    <row r="11" spans="1:16" ht="16.8" x14ac:dyDescent="0.25">
      <c r="A11" s="142" t="s">
        <v>151</v>
      </c>
      <c r="B11" s="136" t="s">
        <v>139</v>
      </c>
      <c r="C11" s="138">
        <v>21855508</v>
      </c>
      <c r="D11" s="109"/>
      <c r="E11" s="109"/>
    </row>
    <row r="12" spans="1:16" ht="16.8" x14ac:dyDescent="0.25">
      <c r="A12" s="137">
        <v>1</v>
      </c>
      <c r="B12" s="136" t="s">
        <v>152</v>
      </c>
      <c r="C12" s="138">
        <v>4947272</v>
      </c>
      <c r="D12" s="109"/>
      <c r="E12" s="109"/>
    </row>
    <row r="13" spans="1:16" ht="16.8" x14ac:dyDescent="0.25">
      <c r="A13" s="137">
        <v>2</v>
      </c>
      <c r="B13" s="136" t="s">
        <v>152</v>
      </c>
      <c r="C13" s="138">
        <v>5532575</v>
      </c>
      <c r="D13" s="109"/>
      <c r="E13" s="109"/>
    </row>
    <row r="14" spans="1:16" ht="16.8" x14ac:dyDescent="0.25">
      <c r="A14" s="137">
        <v>3</v>
      </c>
      <c r="B14" s="136" t="s">
        <v>152</v>
      </c>
      <c r="C14" s="138">
        <v>5841929</v>
      </c>
      <c r="D14" s="109"/>
      <c r="E14" s="109"/>
    </row>
    <row r="15" spans="1:16" ht="16.8" x14ac:dyDescent="0.25">
      <c r="A15" s="137">
        <v>4</v>
      </c>
      <c r="B15" s="136" t="s">
        <v>152</v>
      </c>
      <c r="C15" s="138">
        <v>6209238</v>
      </c>
      <c r="D15" s="109"/>
      <c r="E15" s="109"/>
    </row>
    <row r="16" spans="1:16" ht="16.8" x14ac:dyDescent="0.25">
      <c r="A16" s="137">
        <v>5</v>
      </c>
      <c r="B16" s="136" t="s">
        <v>152</v>
      </c>
      <c r="C16" s="138">
        <v>6369025</v>
      </c>
      <c r="D16" s="109"/>
      <c r="E16" s="109"/>
    </row>
    <row r="17" spans="1:5" ht="16.8" x14ac:dyDescent="0.25">
      <c r="A17" s="137">
        <v>6</v>
      </c>
      <c r="B17" s="136" t="s">
        <v>152</v>
      </c>
      <c r="C17" s="138">
        <v>6651476</v>
      </c>
      <c r="D17" s="109"/>
      <c r="E17" s="109"/>
    </row>
    <row r="18" spans="1:5" ht="16.8" x14ac:dyDescent="0.25">
      <c r="A18" s="137">
        <v>7</v>
      </c>
      <c r="B18" s="136" t="s">
        <v>152</v>
      </c>
      <c r="C18" s="138">
        <v>7049201</v>
      </c>
      <c r="D18" s="109"/>
      <c r="E18" s="109"/>
    </row>
    <row r="19" spans="1:5" ht="16.8" x14ac:dyDescent="0.25">
      <c r="A19" s="137">
        <v>8</v>
      </c>
      <c r="B19" s="136" t="s">
        <v>152</v>
      </c>
      <c r="C19" s="138">
        <v>7204666</v>
      </c>
      <c r="D19" s="109"/>
      <c r="E19" s="109"/>
    </row>
    <row r="20" spans="1:5" ht="16.8" x14ac:dyDescent="0.25">
      <c r="A20" s="137">
        <v>9</v>
      </c>
      <c r="B20" s="136" t="s">
        <v>152</v>
      </c>
      <c r="C20" s="138">
        <v>7471714</v>
      </c>
      <c r="D20" s="109"/>
      <c r="E20" s="109"/>
    </row>
    <row r="21" spans="1:5" ht="16.8" x14ac:dyDescent="0.25">
      <c r="A21" s="137">
        <v>10</v>
      </c>
      <c r="B21" s="136" t="s">
        <v>152</v>
      </c>
      <c r="C21" s="158">
        <v>8026756</v>
      </c>
      <c r="D21" s="109"/>
      <c r="E21" s="109"/>
    </row>
    <row r="22" spans="1:5" ht="16.8" x14ac:dyDescent="0.25">
      <c r="A22" s="137">
        <v>11</v>
      </c>
      <c r="B22" s="136" t="s">
        <v>152</v>
      </c>
      <c r="C22" s="138">
        <v>8151253</v>
      </c>
      <c r="D22" s="109"/>
      <c r="E22" s="109"/>
    </row>
    <row r="23" spans="1:5" ht="16.8" x14ac:dyDescent="0.25">
      <c r="A23" s="137">
        <v>12</v>
      </c>
      <c r="B23" s="136" t="s">
        <v>152</v>
      </c>
      <c r="C23" s="138">
        <v>8408459</v>
      </c>
      <c r="D23" s="109"/>
      <c r="E23" s="109"/>
    </row>
    <row r="24" spans="1:5" ht="16.8" x14ac:dyDescent="0.25">
      <c r="A24" s="137">
        <v>13</v>
      </c>
      <c r="B24" s="136" t="s">
        <v>152</v>
      </c>
      <c r="C24" s="138">
        <v>8772464</v>
      </c>
      <c r="D24" s="109"/>
      <c r="E24" s="109"/>
    </row>
    <row r="25" spans="1:5" ht="16.8" x14ac:dyDescent="0.25">
      <c r="A25" s="137">
        <v>14</v>
      </c>
      <c r="B25" s="136" t="s">
        <v>152</v>
      </c>
      <c r="C25" s="138">
        <v>9245042</v>
      </c>
      <c r="D25" s="109"/>
      <c r="E25" s="109"/>
    </row>
    <row r="26" spans="1:5" ht="16.8" x14ac:dyDescent="0.25">
      <c r="A26" s="137">
        <v>15</v>
      </c>
      <c r="B26" s="136" t="s">
        <v>152</v>
      </c>
      <c r="C26" s="138">
        <v>9437382</v>
      </c>
      <c r="D26" s="109"/>
      <c r="E26" s="109"/>
    </row>
    <row r="27" spans="1:5" ht="16.8" x14ac:dyDescent="0.25">
      <c r="A27" s="137">
        <v>16</v>
      </c>
      <c r="B27" s="136" t="s">
        <v>152</v>
      </c>
      <c r="C27" s="158">
        <v>9567875</v>
      </c>
      <c r="D27" s="109"/>
      <c r="E27" s="109"/>
    </row>
    <row r="28" spans="1:5" ht="16.8" x14ac:dyDescent="0.25">
      <c r="A28" s="137">
        <v>17</v>
      </c>
      <c r="B28" s="136" t="s">
        <v>152</v>
      </c>
      <c r="C28" s="138">
        <v>10091042</v>
      </c>
      <c r="D28" s="109"/>
      <c r="E28" s="109"/>
    </row>
    <row r="29" spans="1:5" ht="16.8" x14ac:dyDescent="0.25">
      <c r="A29" s="137">
        <v>18</v>
      </c>
      <c r="B29" s="136" t="s">
        <v>152</v>
      </c>
      <c r="C29" s="138">
        <v>10928944</v>
      </c>
      <c r="D29" s="109"/>
      <c r="E29" s="109"/>
    </row>
    <row r="30" spans="1:5" ht="16.8" x14ac:dyDescent="0.25">
      <c r="A30" s="137">
        <v>19</v>
      </c>
      <c r="B30" s="136" t="s">
        <v>152</v>
      </c>
      <c r="C30" s="138">
        <v>11768725</v>
      </c>
      <c r="D30" s="109"/>
      <c r="E30" s="109"/>
    </row>
    <row r="31" spans="1:5" ht="16.8" x14ac:dyDescent="0.25">
      <c r="A31" s="137">
        <v>20</v>
      </c>
      <c r="B31" s="136" t="s">
        <v>152</v>
      </c>
      <c r="C31" s="138">
        <v>12941445</v>
      </c>
      <c r="D31" s="109"/>
      <c r="E31" s="109"/>
    </row>
    <row r="32" spans="1:5" ht="16.8" x14ac:dyDescent="0.25">
      <c r="A32" s="137">
        <v>21</v>
      </c>
      <c r="B32" s="136" t="s">
        <v>152</v>
      </c>
      <c r="C32" s="138">
        <v>13118696</v>
      </c>
      <c r="D32" s="109"/>
      <c r="E32" s="109"/>
    </row>
    <row r="33" spans="1:5" ht="16.8" x14ac:dyDescent="0.25">
      <c r="A33" s="137">
        <v>22</v>
      </c>
      <c r="B33" s="136" t="s">
        <v>152</v>
      </c>
      <c r="C33" s="138">
        <v>14516572</v>
      </c>
      <c r="D33" s="109"/>
      <c r="E33" s="109"/>
    </row>
    <row r="34" spans="1:5" ht="16.8" x14ac:dyDescent="0.25">
      <c r="A34" s="137">
        <v>23</v>
      </c>
      <c r="B34" s="136" t="s">
        <v>152</v>
      </c>
      <c r="C34" s="138">
        <v>15944149</v>
      </c>
      <c r="D34" s="109"/>
      <c r="E34" s="109"/>
    </row>
    <row r="35" spans="1:5" ht="16.8" x14ac:dyDescent="0.25">
      <c r="A35" s="137">
        <v>24</v>
      </c>
      <c r="B35" s="136" t="s">
        <v>152</v>
      </c>
      <c r="C35" s="138">
        <v>17204686</v>
      </c>
      <c r="D35" s="109"/>
      <c r="E35" s="109"/>
    </row>
    <row r="36" spans="1:5" ht="16.8" x14ac:dyDescent="0.25">
      <c r="A36" s="137">
        <v>25</v>
      </c>
      <c r="B36" s="136" t="s">
        <v>152</v>
      </c>
      <c r="C36" s="138">
        <v>18550452</v>
      </c>
      <c r="D36" s="109"/>
      <c r="E36" s="109"/>
    </row>
    <row r="37" spans="1:5" ht="16.8" x14ac:dyDescent="0.25">
      <c r="A37" s="137">
        <v>26</v>
      </c>
      <c r="B37" s="136" t="s">
        <v>152</v>
      </c>
      <c r="C37" s="138">
        <v>19515074</v>
      </c>
      <c r="D37" s="109"/>
      <c r="E37" s="109"/>
    </row>
    <row r="38" spans="1:5" ht="16.8" x14ac:dyDescent="0.25">
      <c r="A38" s="137">
        <v>27</v>
      </c>
      <c r="B38" s="136" t="s">
        <v>152</v>
      </c>
      <c r="C38" s="138">
        <v>20482614</v>
      </c>
      <c r="D38" s="109"/>
      <c r="E38" s="109"/>
    </row>
    <row r="39" spans="1:5" ht="16.8" x14ac:dyDescent="0.25">
      <c r="A39" s="137">
        <v>28</v>
      </c>
      <c r="B39" s="136" t="s">
        <v>152</v>
      </c>
      <c r="C39" s="138">
        <v>21623851</v>
      </c>
      <c r="D39" s="109"/>
      <c r="E39" s="109"/>
    </row>
    <row r="40" spans="1:5" ht="16.8" x14ac:dyDescent="0.25">
      <c r="A40" s="137">
        <v>1</v>
      </c>
      <c r="B40" s="136" t="s">
        <v>153</v>
      </c>
      <c r="C40" s="138">
        <v>4828236</v>
      </c>
      <c r="D40" s="109"/>
      <c r="E40" s="109"/>
    </row>
    <row r="41" spans="1:5" ht="16.8" x14ac:dyDescent="0.25">
      <c r="A41" s="137">
        <v>2</v>
      </c>
      <c r="B41" s="136" t="s">
        <v>153</v>
      </c>
      <c r="C41" s="138">
        <v>5221194</v>
      </c>
      <c r="D41" s="109"/>
      <c r="E41" s="109"/>
    </row>
    <row r="42" spans="1:5" ht="16.8" x14ac:dyDescent="0.25">
      <c r="A42" s="137">
        <v>3</v>
      </c>
      <c r="B42" s="136" t="s">
        <v>153</v>
      </c>
      <c r="C42" s="138">
        <v>5697999</v>
      </c>
      <c r="D42" s="109"/>
      <c r="E42" s="109"/>
    </row>
    <row r="43" spans="1:5" ht="16.8" x14ac:dyDescent="0.25">
      <c r="A43" s="137">
        <v>4</v>
      </c>
      <c r="B43" s="136" t="s">
        <v>153</v>
      </c>
      <c r="C43" s="138">
        <v>6484994</v>
      </c>
      <c r="D43" s="109"/>
      <c r="E43" s="109"/>
    </row>
    <row r="44" spans="1:5" ht="16.8" x14ac:dyDescent="0.25">
      <c r="A44" s="137">
        <v>5</v>
      </c>
      <c r="B44" s="136" t="s">
        <v>153</v>
      </c>
      <c r="C44" s="138">
        <v>6651476</v>
      </c>
      <c r="D44" s="109"/>
      <c r="E44" s="109"/>
    </row>
    <row r="45" spans="1:5" ht="16.8" x14ac:dyDescent="0.25">
      <c r="A45" s="137">
        <v>6</v>
      </c>
      <c r="B45" s="136" t="s">
        <v>153</v>
      </c>
      <c r="C45" s="138">
        <v>7531429</v>
      </c>
      <c r="D45" s="109"/>
      <c r="E45" s="109"/>
    </row>
    <row r="46" spans="1:5" ht="16.8" x14ac:dyDescent="0.25">
      <c r="A46" s="137">
        <v>7</v>
      </c>
      <c r="B46" s="136" t="s">
        <v>153</v>
      </c>
      <c r="C46" s="138">
        <v>8408459</v>
      </c>
      <c r="D46" s="109"/>
      <c r="E46" s="109"/>
    </row>
    <row r="47" spans="1:5" ht="16.8" x14ac:dyDescent="0.25">
      <c r="A47" s="137">
        <v>8</v>
      </c>
      <c r="B47" s="136" t="s">
        <v>153</v>
      </c>
      <c r="C47" s="138">
        <v>9201872</v>
      </c>
      <c r="D47" s="109"/>
      <c r="E47" s="109"/>
    </row>
    <row r="48" spans="1:5" ht="16.8" x14ac:dyDescent="0.25">
      <c r="A48" s="137">
        <v>9</v>
      </c>
      <c r="B48" s="136" t="s">
        <v>153</v>
      </c>
      <c r="C48" s="138">
        <v>9670532</v>
      </c>
      <c r="D48" s="109"/>
      <c r="E48" s="109"/>
    </row>
    <row r="49" spans="1:5" ht="16.8" x14ac:dyDescent="0.25">
      <c r="A49" s="137">
        <v>10</v>
      </c>
      <c r="B49" s="136" t="s">
        <v>153</v>
      </c>
      <c r="C49" s="138">
        <v>10056127</v>
      </c>
      <c r="D49" s="109"/>
      <c r="E49" s="109"/>
    </row>
    <row r="50" spans="1:5" ht="16.8" x14ac:dyDescent="0.25">
      <c r="A50" s="137">
        <v>11</v>
      </c>
      <c r="B50" s="136" t="s">
        <v>153</v>
      </c>
      <c r="C50" s="138">
        <v>10573691</v>
      </c>
      <c r="D50" s="109"/>
      <c r="E50" s="109"/>
    </row>
    <row r="51" spans="1:5" ht="16.8" x14ac:dyDescent="0.25">
      <c r="A51" s="137">
        <v>12</v>
      </c>
      <c r="B51" s="136" t="s">
        <v>153</v>
      </c>
      <c r="C51" s="138">
        <v>11105584</v>
      </c>
      <c r="D51" s="109"/>
      <c r="E51" s="109"/>
    </row>
    <row r="52" spans="1:5" ht="16.8" x14ac:dyDescent="0.25">
      <c r="A52" s="137">
        <v>13</v>
      </c>
      <c r="B52" s="136" t="s">
        <v>153</v>
      </c>
      <c r="C52" s="138">
        <v>12176137</v>
      </c>
      <c r="D52" s="109"/>
      <c r="E52" s="109"/>
    </row>
    <row r="53" spans="1:5" ht="16.8" x14ac:dyDescent="0.25">
      <c r="A53" s="137">
        <v>14</v>
      </c>
      <c r="B53" s="136" t="s">
        <v>153</v>
      </c>
      <c r="C53" s="138">
        <v>12852573</v>
      </c>
      <c r="D53" s="109"/>
      <c r="E53" s="109"/>
    </row>
    <row r="54" spans="1:5" ht="16.8" x14ac:dyDescent="0.25">
      <c r="A54" s="137">
        <v>15</v>
      </c>
      <c r="B54" s="136" t="s">
        <v>153</v>
      </c>
      <c r="C54" s="138">
        <v>13116992</v>
      </c>
      <c r="D54" s="109"/>
      <c r="E54" s="109"/>
    </row>
    <row r="55" spans="1:5" ht="16.8" x14ac:dyDescent="0.25">
      <c r="A55" s="137">
        <v>16</v>
      </c>
      <c r="B55" s="136" t="s">
        <v>153</v>
      </c>
      <c r="C55" s="138">
        <v>14413246</v>
      </c>
      <c r="D55" s="109"/>
      <c r="E55" s="109"/>
    </row>
    <row r="56" spans="1:5" ht="16.8" x14ac:dyDescent="0.25">
      <c r="A56" s="137">
        <v>17</v>
      </c>
      <c r="B56" s="136" t="s">
        <v>153</v>
      </c>
      <c r="C56" s="138">
        <v>15924140</v>
      </c>
      <c r="D56" s="109"/>
      <c r="E56" s="109"/>
    </row>
    <row r="57" spans="1:5" ht="16.8" x14ac:dyDescent="0.25">
      <c r="A57" s="137">
        <v>18</v>
      </c>
      <c r="B57" s="136" t="s">
        <v>153</v>
      </c>
      <c r="C57" s="138">
        <v>17284625</v>
      </c>
      <c r="D57" s="109"/>
      <c r="E57" s="109"/>
    </row>
    <row r="58" spans="1:5" ht="16.8" x14ac:dyDescent="0.25">
      <c r="A58" s="137">
        <v>1</v>
      </c>
      <c r="B58" s="136" t="s">
        <v>154</v>
      </c>
      <c r="C58" s="138">
        <v>2915041</v>
      </c>
      <c r="D58" s="109"/>
      <c r="E58" s="109"/>
    </row>
    <row r="59" spans="1:5" ht="16.8" x14ac:dyDescent="0.25">
      <c r="A59" s="137">
        <v>2</v>
      </c>
      <c r="B59" s="136" t="s">
        <v>154</v>
      </c>
      <c r="C59" s="138">
        <v>3222201</v>
      </c>
      <c r="D59" s="109"/>
      <c r="E59" s="109"/>
    </row>
    <row r="60" spans="1:5" ht="16.8" x14ac:dyDescent="0.25">
      <c r="A60" s="137">
        <v>3</v>
      </c>
      <c r="B60" s="136" t="s">
        <v>154</v>
      </c>
      <c r="C60" s="138">
        <v>3367598</v>
      </c>
      <c r="D60" s="109"/>
      <c r="E60" s="109"/>
    </row>
    <row r="61" spans="1:5" ht="16.8" x14ac:dyDescent="0.25">
      <c r="A61" s="137">
        <v>4</v>
      </c>
      <c r="B61" s="136" t="s">
        <v>154</v>
      </c>
      <c r="C61" s="138">
        <v>3546012</v>
      </c>
      <c r="D61" s="109"/>
      <c r="E61" s="109"/>
    </row>
    <row r="62" spans="1:5" ht="16.8" x14ac:dyDescent="0.25">
      <c r="A62" s="137">
        <v>5</v>
      </c>
      <c r="B62" s="136" t="s">
        <v>154</v>
      </c>
      <c r="C62" s="138">
        <v>3751007</v>
      </c>
      <c r="D62" s="109"/>
      <c r="E62" s="109"/>
    </row>
    <row r="63" spans="1:5" ht="16.8" x14ac:dyDescent="0.25">
      <c r="A63" s="137">
        <v>6</v>
      </c>
      <c r="B63" s="136" t="s">
        <v>154</v>
      </c>
      <c r="C63" s="138">
        <v>3881622</v>
      </c>
      <c r="D63" s="109"/>
      <c r="E63" s="109"/>
    </row>
    <row r="64" spans="1:5" ht="16.8" x14ac:dyDescent="0.25">
      <c r="A64" s="137">
        <v>7</v>
      </c>
      <c r="B64" s="136" t="s">
        <v>154</v>
      </c>
      <c r="C64" s="138">
        <v>4073782</v>
      </c>
      <c r="D64" s="109"/>
      <c r="E64" s="109"/>
    </row>
    <row r="65" spans="1:5" ht="16.8" x14ac:dyDescent="0.25">
      <c r="A65" s="137">
        <v>8</v>
      </c>
      <c r="B65" s="136" t="s">
        <v>154</v>
      </c>
      <c r="C65" s="138">
        <v>4276330</v>
      </c>
      <c r="D65" s="109"/>
      <c r="E65" s="109"/>
    </row>
    <row r="66" spans="1:5" ht="16.8" x14ac:dyDescent="0.25">
      <c r="A66" s="137">
        <v>9</v>
      </c>
      <c r="B66" s="136" t="s">
        <v>154</v>
      </c>
      <c r="C66" s="138">
        <v>4460407</v>
      </c>
      <c r="D66" s="109"/>
      <c r="E66" s="109"/>
    </row>
    <row r="67" spans="1:5" ht="16.8" x14ac:dyDescent="0.25">
      <c r="A67" s="137">
        <v>10</v>
      </c>
      <c r="B67" s="136" t="s">
        <v>154</v>
      </c>
      <c r="C67" s="138">
        <v>4612606</v>
      </c>
      <c r="D67" s="109"/>
      <c r="E67" s="109"/>
    </row>
    <row r="68" spans="1:5" ht="16.8" x14ac:dyDescent="0.25">
      <c r="A68" s="137">
        <v>11</v>
      </c>
      <c r="B68" s="136" t="s">
        <v>154</v>
      </c>
      <c r="C68" s="138">
        <v>4806804</v>
      </c>
      <c r="D68" s="109"/>
      <c r="E68" s="109"/>
    </row>
    <row r="69" spans="1:5" ht="16.8" x14ac:dyDescent="0.25">
      <c r="A69" s="137">
        <v>12</v>
      </c>
      <c r="B69" s="136" t="s">
        <v>154</v>
      </c>
      <c r="C69" s="138">
        <v>5099764</v>
      </c>
      <c r="D69" s="109"/>
      <c r="E69" s="109"/>
    </row>
    <row r="70" spans="1:5" ht="16.8" x14ac:dyDescent="0.25">
      <c r="A70" s="137">
        <v>13</v>
      </c>
      <c r="B70" s="136" t="s">
        <v>154</v>
      </c>
      <c r="C70" s="138">
        <v>5525378</v>
      </c>
      <c r="D70" s="109"/>
      <c r="E70" s="109"/>
    </row>
    <row r="71" spans="1:5" ht="16.8" x14ac:dyDescent="0.25">
      <c r="A71" s="137">
        <v>14</v>
      </c>
      <c r="B71" s="136" t="s">
        <v>154</v>
      </c>
      <c r="C71" s="138">
        <v>5912927</v>
      </c>
      <c r="D71" s="109"/>
      <c r="E71" s="109"/>
    </row>
    <row r="72" spans="1:5" ht="16.8" x14ac:dyDescent="0.25">
      <c r="A72" s="137">
        <v>15</v>
      </c>
      <c r="B72" s="136" t="s">
        <v>154</v>
      </c>
      <c r="C72" s="138">
        <v>6537356</v>
      </c>
      <c r="D72" s="109"/>
      <c r="E72" s="109"/>
    </row>
    <row r="73" spans="1:5" ht="16.8" x14ac:dyDescent="0.25">
      <c r="A73" s="137">
        <v>16</v>
      </c>
      <c r="B73" s="136" t="s">
        <v>154</v>
      </c>
      <c r="C73" s="138">
        <v>7048194</v>
      </c>
      <c r="D73" s="109"/>
      <c r="E73" s="109"/>
    </row>
    <row r="74" spans="1:5" ht="16.8" x14ac:dyDescent="0.25">
      <c r="A74" s="137">
        <v>17</v>
      </c>
      <c r="B74" s="136" t="s">
        <v>154</v>
      </c>
      <c r="C74" s="138">
        <v>7413445</v>
      </c>
      <c r="D74" s="109"/>
      <c r="E74" s="109"/>
    </row>
    <row r="75" spans="1:5" ht="16.8" x14ac:dyDescent="0.25">
      <c r="A75" s="137">
        <v>18</v>
      </c>
      <c r="B75" s="136" t="s">
        <v>154</v>
      </c>
      <c r="C75" s="138">
        <v>7983907</v>
      </c>
      <c r="D75" s="109"/>
      <c r="E75" s="109"/>
    </row>
    <row r="76" spans="1:5" ht="16.8" x14ac:dyDescent="0.25">
      <c r="A76" s="137">
        <v>19</v>
      </c>
      <c r="B76" s="136" t="s">
        <v>154</v>
      </c>
      <c r="C76" s="138">
        <v>8587918</v>
      </c>
      <c r="D76" s="109"/>
      <c r="E76" s="109"/>
    </row>
    <row r="77" spans="1:5" ht="16.8" x14ac:dyDescent="0.25">
      <c r="A77" s="137">
        <v>20</v>
      </c>
      <c r="B77" s="136" t="s">
        <v>154</v>
      </c>
      <c r="C77" s="138">
        <v>9244691</v>
      </c>
      <c r="D77" s="109"/>
      <c r="E77" s="109"/>
    </row>
    <row r="78" spans="1:5" ht="16.8" x14ac:dyDescent="0.25">
      <c r="A78" s="137">
        <v>21</v>
      </c>
      <c r="B78" s="136" t="s">
        <v>154</v>
      </c>
      <c r="C78" s="138">
        <v>9853314</v>
      </c>
      <c r="D78" s="109"/>
      <c r="E78" s="109"/>
    </row>
    <row r="79" spans="1:5" ht="16.8" x14ac:dyDescent="0.25">
      <c r="A79" s="137">
        <v>22</v>
      </c>
      <c r="B79" s="136" t="s">
        <v>154</v>
      </c>
      <c r="C79" s="138">
        <v>10597551</v>
      </c>
      <c r="D79" s="109"/>
      <c r="E79" s="109"/>
    </row>
    <row r="80" spans="1:5" ht="16.8" x14ac:dyDescent="0.25">
      <c r="A80" s="137">
        <v>23</v>
      </c>
      <c r="B80" s="136" t="s">
        <v>154</v>
      </c>
      <c r="C80" s="138">
        <v>11197561</v>
      </c>
      <c r="D80" s="109"/>
      <c r="E80" s="109"/>
    </row>
    <row r="81" spans="1:5" ht="16.8" x14ac:dyDescent="0.25">
      <c r="A81" s="137">
        <v>24</v>
      </c>
      <c r="B81" s="136" t="s">
        <v>154</v>
      </c>
      <c r="C81" s="138">
        <v>12074702</v>
      </c>
      <c r="D81" s="109"/>
      <c r="E81" s="109"/>
    </row>
    <row r="82" spans="1:5" ht="16.8" x14ac:dyDescent="0.25">
      <c r="A82" s="137">
        <v>2</v>
      </c>
      <c r="B82" s="136" t="s">
        <v>155</v>
      </c>
      <c r="C82" s="138">
        <v>1391000</v>
      </c>
      <c r="D82" s="109"/>
      <c r="E82" s="109"/>
    </row>
    <row r="83" spans="1:5" ht="16.8" x14ac:dyDescent="0.25">
      <c r="A83" s="137">
        <v>3</v>
      </c>
      <c r="B83" s="136" t="s">
        <v>155</v>
      </c>
      <c r="C83" s="138">
        <v>1527564</v>
      </c>
      <c r="D83" s="109"/>
      <c r="E83" s="109"/>
    </row>
    <row r="84" spans="1:5" ht="16.8" x14ac:dyDescent="0.25">
      <c r="A84" s="137">
        <v>4</v>
      </c>
      <c r="B84" s="136" t="s">
        <v>155</v>
      </c>
      <c r="C84" s="138">
        <v>1618569</v>
      </c>
      <c r="D84" s="109"/>
      <c r="E84" s="109"/>
    </row>
    <row r="85" spans="1:5" ht="16.8" x14ac:dyDescent="0.25">
      <c r="A85" s="137">
        <v>5</v>
      </c>
      <c r="B85" s="136" t="s">
        <v>155</v>
      </c>
      <c r="C85" s="138">
        <v>1721822</v>
      </c>
      <c r="D85" s="109"/>
      <c r="E85" s="109"/>
    </row>
    <row r="86" spans="1:5" ht="16.8" x14ac:dyDescent="0.25">
      <c r="A86" s="137">
        <v>6</v>
      </c>
      <c r="B86" s="136" t="s">
        <v>155</v>
      </c>
      <c r="C86" s="138">
        <v>2072338</v>
      </c>
      <c r="D86" s="109"/>
      <c r="E86" s="109"/>
    </row>
    <row r="87" spans="1:5" ht="16.8" x14ac:dyDescent="0.25">
      <c r="A87" s="137">
        <v>7</v>
      </c>
      <c r="B87" s="136" t="s">
        <v>155</v>
      </c>
      <c r="C87" s="138">
        <v>2208264</v>
      </c>
      <c r="D87" s="109"/>
      <c r="E87" s="109"/>
    </row>
    <row r="88" spans="1:5" ht="16.8" x14ac:dyDescent="0.25">
      <c r="A88" s="137">
        <v>8</v>
      </c>
      <c r="B88" s="136" t="s">
        <v>155</v>
      </c>
      <c r="C88" s="138">
        <v>2264237</v>
      </c>
      <c r="D88" s="109"/>
      <c r="E88" s="109"/>
    </row>
    <row r="89" spans="1:5" ht="16.8" x14ac:dyDescent="0.25">
      <c r="A89" s="137">
        <v>9</v>
      </c>
      <c r="B89" s="136" t="s">
        <v>155</v>
      </c>
      <c r="C89" s="138">
        <v>2491836</v>
      </c>
      <c r="D89" s="109"/>
      <c r="E89" s="109"/>
    </row>
    <row r="90" spans="1:5" ht="16.8" x14ac:dyDescent="0.25">
      <c r="A90" s="137">
        <v>10</v>
      </c>
      <c r="B90" s="136" t="s">
        <v>155</v>
      </c>
      <c r="C90" s="138">
        <v>2607573</v>
      </c>
      <c r="D90" s="109"/>
      <c r="E90" s="109"/>
    </row>
    <row r="91" spans="1:5" ht="16.8" x14ac:dyDescent="0.25">
      <c r="A91" s="137">
        <v>11</v>
      </c>
      <c r="B91" s="136" t="s">
        <v>155</v>
      </c>
      <c r="C91" s="138">
        <v>2748973</v>
      </c>
      <c r="D91" s="109"/>
      <c r="E91" s="109"/>
    </row>
    <row r="92" spans="1:5" ht="16.8" x14ac:dyDescent="0.25">
      <c r="A92" s="137">
        <v>12</v>
      </c>
      <c r="B92" s="136" t="s">
        <v>155</v>
      </c>
      <c r="C92" s="138">
        <v>2915041</v>
      </c>
      <c r="D92" s="109"/>
      <c r="E92" s="109"/>
    </row>
    <row r="93" spans="1:5" ht="16.8" x14ac:dyDescent="0.25">
      <c r="A93" s="137">
        <v>13</v>
      </c>
      <c r="B93" s="136" t="s">
        <v>155</v>
      </c>
      <c r="C93" s="138">
        <v>3108654</v>
      </c>
      <c r="D93" s="109"/>
      <c r="E93" s="109"/>
    </row>
    <row r="94" spans="1:5" ht="16.8" x14ac:dyDescent="0.25">
      <c r="A94" s="137">
        <v>14</v>
      </c>
      <c r="B94" s="136" t="s">
        <v>155</v>
      </c>
      <c r="C94" s="138">
        <v>3222201</v>
      </c>
      <c r="D94" s="109"/>
      <c r="E94" s="109"/>
    </row>
    <row r="95" spans="1:5" ht="16.8" x14ac:dyDescent="0.25">
      <c r="A95" s="137">
        <v>15</v>
      </c>
      <c r="B95" s="136" t="s">
        <v>155</v>
      </c>
      <c r="C95" s="140">
        <v>3367598</v>
      </c>
      <c r="D95" s="109"/>
      <c r="E95" s="109"/>
    </row>
    <row r="96" spans="1:5" ht="16.8" x14ac:dyDescent="0.25">
      <c r="A96" s="137">
        <v>16</v>
      </c>
      <c r="B96" s="136" t="s">
        <v>155</v>
      </c>
      <c r="C96" s="138">
        <v>3804925</v>
      </c>
      <c r="D96" s="109"/>
      <c r="E96" s="109"/>
    </row>
    <row r="97" spans="1:5" ht="16.8" x14ac:dyDescent="0.25">
      <c r="A97" s="137">
        <v>17</v>
      </c>
      <c r="B97" s="136" t="s">
        <v>155</v>
      </c>
      <c r="C97" s="138">
        <v>4073262</v>
      </c>
      <c r="D97" s="109"/>
      <c r="E97" s="109"/>
    </row>
    <row r="98" spans="1:5" ht="16.8" x14ac:dyDescent="0.25">
      <c r="A98" s="137">
        <v>18</v>
      </c>
      <c r="B98" s="136" t="s">
        <v>155</v>
      </c>
      <c r="C98" s="138">
        <v>4476171</v>
      </c>
      <c r="D98" s="109"/>
      <c r="E98" s="109"/>
    </row>
    <row r="99" spans="1:5" ht="16.8" x14ac:dyDescent="0.25">
      <c r="A99" s="137">
        <v>5</v>
      </c>
      <c r="B99" s="136" t="s">
        <v>156</v>
      </c>
      <c r="C99" s="138">
        <v>1391000</v>
      </c>
      <c r="D99" s="109"/>
      <c r="E99" s="109"/>
    </row>
    <row r="100" spans="1:5" ht="16.8" x14ac:dyDescent="0.25">
      <c r="A100" s="137">
        <v>6</v>
      </c>
      <c r="B100" s="136" t="s">
        <v>156</v>
      </c>
      <c r="C100" s="158">
        <v>1395702</v>
      </c>
      <c r="D100" s="109"/>
      <c r="E100" s="109"/>
    </row>
    <row r="101" spans="1:5" ht="16.8" x14ac:dyDescent="0.25">
      <c r="A101" s="137">
        <v>7</v>
      </c>
      <c r="B101" s="136" t="s">
        <v>156</v>
      </c>
      <c r="C101" s="138">
        <v>1527564</v>
      </c>
      <c r="D101" s="109"/>
      <c r="E101" s="109"/>
    </row>
    <row r="102" spans="1:5" ht="16.8" x14ac:dyDescent="0.25">
      <c r="A102" s="137">
        <v>8</v>
      </c>
      <c r="B102" s="136" t="s">
        <v>156</v>
      </c>
      <c r="C102" s="138">
        <v>1618569</v>
      </c>
      <c r="D102" s="109"/>
      <c r="E102" s="109"/>
    </row>
    <row r="103" spans="1:5" ht="16.8" x14ac:dyDescent="0.25">
      <c r="A103" s="137">
        <v>9</v>
      </c>
      <c r="B103" s="136" t="s">
        <v>156</v>
      </c>
      <c r="C103" s="138">
        <v>1721822</v>
      </c>
      <c r="D103" s="109"/>
      <c r="E103" s="109"/>
    </row>
    <row r="104" spans="1:5" ht="16.8" x14ac:dyDescent="0.25">
      <c r="A104" s="137">
        <v>10</v>
      </c>
      <c r="B104" s="136" t="s">
        <v>156</v>
      </c>
      <c r="C104" s="138">
        <v>1892480</v>
      </c>
      <c r="D104" s="109"/>
      <c r="E104" s="109"/>
    </row>
    <row r="105" spans="1:5" ht="16.8" x14ac:dyDescent="0.25">
      <c r="A105" s="137">
        <v>11</v>
      </c>
      <c r="B105" s="136" t="s">
        <v>156</v>
      </c>
      <c r="C105" s="138">
        <v>2042712</v>
      </c>
      <c r="D105" s="109"/>
      <c r="E105" s="109"/>
    </row>
    <row r="106" spans="1:5" ht="16.8" x14ac:dyDescent="0.25">
      <c r="A106" s="137">
        <v>12</v>
      </c>
      <c r="B106" s="136" t="s">
        <v>156</v>
      </c>
      <c r="C106" s="138">
        <v>2193336</v>
      </c>
      <c r="D106" s="109"/>
      <c r="E106" s="109"/>
    </row>
    <row r="107" spans="1:5" ht="16.8" x14ac:dyDescent="0.25">
      <c r="A107" s="137">
        <v>13</v>
      </c>
      <c r="B107" s="136" t="s">
        <v>156</v>
      </c>
      <c r="C107" s="138">
        <v>2264237</v>
      </c>
      <c r="D107" s="109"/>
      <c r="E107" s="109"/>
    </row>
    <row r="108" spans="1:5" ht="16.8" x14ac:dyDescent="0.25">
      <c r="A108" s="137">
        <v>14</v>
      </c>
      <c r="B108" s="136" t="s">
        <v>156</v>
      </c>
      <c r="C108" s="138">
        <v>2313840</v>
      </c>
      <c r="D108" s="109"/>
      <c r="E108" s="109"/>
    </row>
    <row r="109" spans="1:5" ht="16.8" x14ac:dyDescent="0.25">
      <c r="A109" s="137">
        <v>15</v>
      </c>
      <c r="B109" s="136" t="s">
        <v>156</v>
      </c>
      <c r="C109" s="138">
        <v>2385758</v>
      </c>
      <c r="D109" s="109"/>
      <c r="E109" s="109"/>
    </row>
    <row r="110" spans="1:5" ht="16.8" x14ac:dyDescent="0.25">
      <c r="A110" s="137">
        <v>16</v>
      </c>
      <c r="B110" s="136" t="s">
        <v>156</v>
      </c>
      <c r="C110" s="138">
        <v>2491836</v>
      </c>
      <c r="D110" s="109"/>
      <c r="E110" s="109"/>
    </row>
    <row r="111" spans="1:5" ht="16.8" x14ac:dyDescent="0.25">
      <c r="A111" s="137">
        <v>17</v>
      </c>
      <c r="B111" s="136" t="s">
        <v>156</v>
      </c>
      <c r="C111" s="138">
        <v>2544458</v>
      </c>
      <c r="D111" s="109"/>
      <c r="E111" s="109"/>
    </row>
    <row r="112" spans="1:5" ht="16.8" x14ac:dyDescent="0.25">
      <c r="A112" s="137">
        <v>18</v>
      </c>
      <c r="B112" s="136" t="s">
        <v>156</v>
      </c>
      <c r="C112" s="138">
        <v>2607573</v>
      </c>
      <c r="D112" s="109"/>
      <c r="E112" s="109"/>
    </row>
    <row r="113" spans="1:5" ht="16.8" x14ac:dyDescent="0.25">
      <c r="A113" s="137">
        <v>19</v>
      </c>
      <c r="B113" s="136" t="s">
        <v>156</v>
      </c>
      <c r="C113" s="138">
        <v>2674838</v>
      </c>
      <c r="D113" s="109"/>
      <c r="E113" s="109"/>
    </row>
    <row r="114" spans="1:5" ht="16.8" x14ac:dyDescent="0.25">
      <c r="A114" s="137">
        <v>20</v>
      </c>
      <c r="B114" s="136" t="s">
        <v>156</v>
      </c>
      <c r="C114" s="138">
        <v>2757944</v>
      </c>
      <c r="D114" s="109"/>
      <c r="E114" s="109"/>
    </row>
    <row r="115" spans="1:5" ht="16.8" x14ac:dyDescent="0.25">
      <c r="A115" s="137">
        <v>21</v>
      </c>
      <c r="B115" s="136" t="s">
        <v>156</v>
      </c>
      <c r="C115" s="138">
        <v>2874013</v>
      </c>
      <c r="D115" s="109"/>
      <c r="E115" s="109"/>
    </row>
    <row r="116" spans="1:5" ht="16.8" x14ac:dyDescent="0.25">
      <c r="A116" s="137">
        <v>22</v>
      </c>
      <c r="B116" s="136" t="s">
        <v>156</v>
      </c>
      <c r="C116" s="138">
        <v>3049860</v>
      </c>
      <c r="D116" s="109"/>
      <c r="E116" s="109"/>
    </row>
    <row r="117" spans="1:5" ht="16.8" x14ac:dyDescent="0.25">
      <c r="A117" s="137">
        <v>23</v>
      </c>
      <c r="B117" s="136" t="s">
        <v>156</v>
      </c>
      <c r="C117" s="138">
        <v>3367598</v>
      </c>
      <c r="D117" s="109"/>
      <c r="E117" s="109"/>
    </row>
    <row r="118" spans="1:5" ht="16.8" x14ac:dyDescent="0.25">
      <c r="A118" s="137">
        <v>24</v>
      </c>
      <c r="B118" s="136" t="s">
        <v>156</v>
      </c>
      <c r="C118" s="140">
        <v>3673076</v>
      </c>
      <c r="D118" s="109"/>
      <c r="E118" s="109"/>
    </row>
    <row r="119" spans="1:5" ht="16.8" x14ac:dyDescent="0.25">
      <c r="A119" s="137">
        <v>25</v>
      </c>
      <c r="B119" s="136" t="s">
        <v>156</v>
      </c>
      <c r="C119" s="138">
        <v>4073782</v>
      </c>
      <c r="D119" s="109"/>
      <c r="E119" s="109"/>
    </row>
    <row r="120" spans="1:5" ht="16.8" x14ac:dyDescent="0.25">
      <c r="A120" s="137">
        <v>26</v>
      </c>
      <c r="B120" s="136" t="s">
        <v>156</v>
      </c>
      <c r="C120" s="138">
        <v>4431758</v>
      </c>
      <c r="D120" s="109"/>
      <c r="E120" s="109"/>
    </row>
  </sheetData>
  <sheetProtection algorithmName="SHA-512" hashValue="8pFw6a+VK3+I7KgXPOBJLrP4rDl2sNZ3X2Prv8Qyj4BUt7eVSdflE7nzGZmKq6YVO2256rM2bSM/Qz3CtJdjkQ==" saltValue="UwIUFHDdVYqG2S5/J3BTsQ==" spinCount="100000" sheet="1" objects="1" scenarios="1"/>
  <phoneticPr fontId="5"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7CA29-E879-4173-BC95-533402362625}">
  <dimension ref="A1"/>
  <sheetViews>
    <sheetView workbookViewId="0">
      <selection activeCell="D60" sqref="D60:E60"/>
    </sheetView>
  </sheetViews>
  <sheetFormatPr baseColWidth="10" defaultColWidth="11.44140625" defaultRowHeight="13.2"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A4AF7-9660-4B3D-B935-EB06353EC20E}">
  <sheetPr codeName="Hoja9"/>
  <dimension ref="B1:D111"/>
  <sheetViews>
    <sheetView workbookViewId="0">
      <selection activeCell="C16" sqref="C16"/>
    </sheetView>
  </sheetViews>
  <sheetFormatPr baseColWidth="10" defaultColWidth="11.44140625" defaultRowHeight="13.2" x14ac:dyDescent="0.25"/>
  <sheetData>
    <row r="1" spans="2:4" ht="16.8" x14ac:dyDescent="0.25">
      <c r="B1" s="141" t="s">
        <v>43</v>
      </c>
      <c r="C1" s="141" t="s">
        <v>147</v>
      </c>
      <c r="D1" s="141" t="s">
        <v>148</v>
      </c>
    </row>
    <row r="2" spans="2:4" ht="16.8" x14ac:dyDescent="0.25">
      <c r="B2" s="142" t="s">
        <v>151</v>
      </c>
      <c r="C2" s="136"/>
      <c r="D2" s="138">
        <v>20425708</v>
      </c>
    </row>
    <row r="3" spans="2:4" ht="16.8" x14ac:dyDescent="0.25">
      <c r="B3" s="137">
        <v>1</v>
      </c>
      <c r="C3" s="136" t="s">
        <v>152</v>
      </c>
      <c r="D3" s="138">
        <v>4623618</v>
      </c>
    </row>
    <row r="4" spans="2:4" ht="16.8" x14ac:dyDescent="0.25">
      <c r="B4" s="137">
        <v>2</v>
      </c>
      <c r="C4" s="136" t="s">
        <v>152</v>
      </c>
      <c r="D4" s="138">
        <v>5170630</v>
      </c>
    </row>
    <row r="5" spans="2:4" ht="16.8" x14ac:dyDescent="0.25">
      <c r="B5" s="137">
        <v>3</v>
      </c>
      <c r="C5" s="136" t="s">
        <v>152</v>
      </c>
      <c r="D5" s="138">
        <v>5459746</v>
      </c>
    </row>
    <row r="6" spans="2:4" ht="16.8" x14ac:dyDescent="0.25">
      <c r="B6" s="137">
        <v>4</v>
      </c>
      <c r="C6" s="136" t="s">
        <v>152</v>
      </c>
      <c r="D6" s="138">
        <v>5803026</v>
      </c>
    </row>
    <row r="7" spans="2:4" ht="16.8" x14ac:dyDescent="0.25">
      <c r="B7" s="137">
        <v>5</v>
      </c>
      <c r="C7" s="136" t="s">
        <v>152</v>
      </c>
      <c r="D7" s="138">
        <v>5952359</v>
      </c>
    </row>
    <row r="8" spans="2:4" ht="16.8" x14ac:dyDescent="0.25">
      <c r="B8" s="137">
        <v>6</v>
      </c>
      <c r="C8" s="136" t="s">
        <v>152</v>
      </c>
      <c r="D8" s="138">
        <v>6216332</v>
      </c>
    </row>
    <row r="9" spans="2:4" ht="16.8" x14ac:dyDescent="0.25">
      <c r="B9" s="137">
        <v>7</v>
      </c>
      <c r="C9" s="136" t="s">
        <v>152</v>
      </c>
      <c r="D9" s="138">
        <v>6588038</v>
      </c>
    </row>
    <row r="10" spans="2:4" ht="16.8" x14ac:dyDescent="0.25">
      <c r="B10" s="137">
        <v>8</v>
      </c>
      <c r="C10" s="136" t="s">
        <v>152</v>
      </c>
      <c r="D10" s="138">
        <v>6733332</v>
      </c>
    </row>
    <row r="11" spans="2:4" ht="16.8" x14ac:dyDescent="0.25">
      <c r="B11" s="137">
        <v>9</v>
      </c>
      <c r="C11" s="136" t="s">
        <v>152</v>
      </c>
      <c r="D11" s="138">
        <v>6982910</v>
      </c>
    </row>
    <row r="12" spans="2:4" ht="16.8" x14ac:dyDescent="0.25">
      <c r="B12" s="137">
        <v>10</v>
      </c>
      <c r="C12" s="136" t="s">
        <v>152</v>
      </c>
      <c r="D12" s="139" t="s">
        <v>157</v>
      </c>
    </row>
    <row r="13" spans="2:4" ht="16.8" x14ac:dyDescent="0.25">
      <c r="B13" s="137">
        <v>11</v>
      </c>
      <c r="C13" s="136" t="s">
        <v>152</v>
      </c>
      <c r="D13" s="138">
        <v>7617993</v>
      </c>
    </row>
    <row r="14" spans="2:4" ht="16.8" x14ac:dyDescent="0.25">
      <c r="B14" s="137">
        <v>12</v>
      </c>
      <c r="C14" s="136" t="s">
        <v>152</v>
      </c>
      <c r="D14" s="138">
        <v>7858372</v>
      </c>
    </row>
    <row r="15" spans="2:4" ht="16.8" x14ac:dyDescent="0.25">
      <c r="B15" s="137">
        <v>13</v>
      </c>
      <c r="C15" s="136" t="s">
        <v>152</v>
      </c>
      <c r="D15" s="138">
        <v>8198564</v>
      </c>
    </row>
    <row r="16" spans="2:4" ht="16.8" x14ac:dyDescent="0.25">
      <c r="B16" s="137">
        <v>14</v>
      </c>
      <c r="C16" s="136" t="s">
        <v>152</v>
      </c>
      <c r="D16" s="138">
        <v>8640226</v>
      </c>
    </row>
    <row r="17" spans="2:4" ht="16.8" x14ac:dyDescent="0.25">
      <c r="B17" s="137">
        <v>15</v>
      </c>
      <c r="C17" s="136" t="s">
        <v>152</v>
      </c>
      <c r="D17" s="138">
        <v>8819983</v>
      </c>
    </row>
    <row r="18" spans="2:4" ht="16.8" x14ac:dyDescent="0.25">
      <c r="B18" s="137">
        <v>16</v>
      </c>
      <c r="C18" s="136" t="s">
        <v>152</v>
      </c>
      <c r="D18" s="139" t="s">
        <v>158</v>
      </c>
    </row>
    <row r="19" spans="2:4" ht="16.8" x14ac:dyDescent="0.25">
      <c r="B19" s="137">
        <v>17</v>
      </c>
      <c r="C19" s="136" t="s">
        <v>152</v>
      </c>
      <c r="D19" s="138">
        <v>9430880</v>
      </c>
    </row>
    <row r="20" spans="2:4" ht="16.8" x14ac:dyDescent="0.25">
      <c r="B20" s="137">
        <v>18</v>
      </c>
      <c r="C20" s="136" t="s">
        <v>152</v>
      </c>
      <c r="D20" s="138">
        <v>10213966</v>
      </c>
    </row>
    <row r="21" spans="2:4" ht="16.8" x14ac:dyDescent="0.25">
      <c r="B21" s="137">
        <v>19</v>
      </c>
      <c r="C21" s="136" t="s">
        <v>152</v>
      </c>
      <c r="D21" s="138">
        <v>10998808</v>
      </c>
    </row>
    <row r="22" spans="2:4" ht="16.8" x14ac:dyDescent="0.25">
      <c r="B22" s="137">
        <v>20</v>
      </c>
      <c r="C22" s="136" t="s">
        <v>152</v>
      </c>
      <c r="D22" s="138">
        <v>12094808</v>
      </c>
    </row>
    <row r="23" spans="2:4" ht="16.8" x14ac:dyDescent="0.25">
      <c r="B23" s="137">
        <v>21</v>
      </c>
      <c r="C23" s="136" t="s">
        <v>152</v>
      </c>
      <c r="D23" s="138">
        <v>12260463</v>
      </c>
    </row>
    <row r="24" spans="2:4" ht="16.8" x14ac:dyDescent="0.25">
      <c r="B24" s="137">
        <v>22</v>
      </c>
      <c r="C24" s="136" t="s">
        <v>152</v>
      </c>
      <c r="D24" s="138">
        <v>13566889</v>
      </c>
    </row>
    <row r="25" spans="2:4" ht="16.8" x14ac:dyDescent="0.25">
      <c r="B25" s="137">
        <v>23</v>
      </c>
      <c r="C25" s="136" t="s">
        <v>152</v>
      </c>
      <c r="D25" s="138">
        <v>14901073</v>
      </c>
    </row>
    <row r="26" spans="2:4" ht="16.8" x14ac:dyDescent="0.25">
      <c r="B26" s="137">
        <v>24</v>
      </c>
      <c r="C26" s="136" t="s">
        <v>152</v>
      </c>
      <c r="D26" s="138">
        <v>16079145</v>
      </c>
    </row>
    <row r="27" spans="2:4" ht="16.8" x14ac:dyDescent="0.25">
      <c r="B27" s="137">
        <v>25</v>
      </c>
      <c r="C27" s="136" t="s">
        <v>152</v>
      </c>
      <c r="D27" s="138">
        <v>17336871</v>
      </c>
    </row>
    <row r="28" spans="2:4" ht="16.8" x14ac:dyDescent="0.25">
      <c r="B28" s="137">
        <v>26</v>
      </c>
      <c r="C28" s="136" t="s">
        <v>152</v>
      </c>
      <c r="D28" s="138">
        <v>18238386</v>
      </c>
    </row>
    <row r="29" spans="2:4" ht="16.8" x14ac:dyDescent="0.25">
      <c r="B29" s="137">
        <v>27</v>
      </c>
      <c r="C29" s="136" t="s">
        <v>152</v>
      </c>
      <c r="D29" s="138">
        <v>19142629</v>
      </c>
    </row>
    <row r="30" spans="2:4" ht="16.8" x14ac:dyDescent="0.25">
      <c r="B30" s="137">
        <v>28</v>
      </c>
      <c r="C30" s="136" t="s">
        <v>152</v>
      </c>
      <c r="D30" s="138">
        <v>20209206</v>
      </c>
    </row>
    <row r="31" spans="2:4" ht="16.8" x14ac:dyDescent="0.25">
      <c r="B31" s="137">
        <v>1</v>
      </c>
      <c r="C31" s="136" t="s">
        <v>153</v>
      </c>
      <c r="D31" s="138">
        <v>4512370</v>
      </c>
    </row>
    <row r="32" spans="2:4" ht="16.8" x14ac:dyDescent="0.25">
      <c r="B32" s="137">
        <v>2</v>
      </c>
      <c r="C32" s="136" t="s">
        <v>153</v>
      </c>
      <c r="D32" s="138">
        <v>4879620</v>
      </c>
    </row>
    <row r="33" spans="2:4" ht="16.8" x14ac:dyDescent="0.25">
      <c r="B33" s="137">
        <v>3</v>
      </c>
      <c r="C33" s="136" t="s">
        <v>153</v>
      </c>
      <c r="D33" s="138">
        <v>5325232</v>
      </c>
    </row>
    <row r="34" spans="2:4" ht="16.8" x14ac:dyDescent="0.25">
      <c r="B34" s="137">
        <v>4</v>
      </c>
      <c r="C34" s="136" t="s">
        <v>153</v>
      </c>
      <c r="D34" s="138">
        <v>6060742</v>
      </c>
    </row>
    <row r="35" spans="2:4" ht="16.8" x14ac:dyDescent="0.25">
      <c r="B35" s="137">
        <v>5</v>
      </c>
      <c r="C35" s="136" t="s">
        <v>153</v>
      </c>
      <c r="D35" s="138">
        <v>6216332</v>
      </c>
    </row>
    <row r="36" spans="2:4" ht="16.8" x14ac:dyDescent="0.25">
      <c r="B36" s="137">
        <v>6</v>
      </c>
      <c r="C36" s="136" t="s">
        <v>153</v>
      </c>
      <c r="D36" s="138">
        <v>7038718</v>
      </c>
    </row>
    <row r="37" spans="2:4" ht="16.8" x14ac:dyDescent="0.25">
      <c r="B37" s="137">
        <v>7</v>
      </c>
      <c r="C37" s="136" t="s">
        <v>153</v>
      </c>
      <c r="D37" s="138">
        <v>7858372</v>
      </c>
    </row>
    <row r="38" spans="2:4" ht="16.8" x14ac:dyDescent="0.25">
      <c r="B38" s="137">
        <v>8</v>
      </c>
      <c r="C38" s="136" t="s">
        <v>153</v>
      </c>
      <c r="D38" s="138">
        <v>8599880</v>
      </c>
    </row>
    <row r="39" spans="2:4" ht="16.8" x14ac:dyDescent="0.25">
      <c r="B39" s="137">
        <v>9</v>
      </c>
      <c r="C39" s="136" t="s">
        <v>153</v>
      </c>
      <c r="D39" s="138">
        <v>9037880</v>
      </c>
    </row>
    <row r="40" spans="2:4" ht="16.8" x14ac:dyDescent="0.25">
      <c r="B40" s="137">
        <v>10</v>
      </c>
      <c r="C40" s="136" t="s">
        <v>153</v>
      </c>
      <c r="D40" s="138">
        <v>9398249</v>
      </c>
    </row>
    <row r="41" spans="2:4" ht="16.8" x14ac:dyDescent="0.25">
      <c r="B41" s="137">
        <v>11</v>
      </c>
      <c r="C41" s="136" t="s">
        <v>153</v>
      </c>
      <c r="D41" s="138">
        <v>9881954</v>
      </c>
    </row>
    <row r="42" spans="2:4" ht="16.8" x14ac:dyDescent="0.25">
      <c r="B42" s="137">
        <v>12</v>
      </c>
      <c r="C42" s="136" t="s">
        <v>153</v>
      </c>
      <c r="D42" s="138">
        <v>10379050</v>
      </c>
    </row>
    <row r="43" spans="2:4" ht="16.8" x14ac:dyDescent="0.25">
      <c r="B43" s="137">
        <v>13</v>
      </c>
      <c r="C43" s="136" t="s">
        <v>153</v>
      </c>
      <c r="D43" s="138">
        <v>11379567</v>
      </c>
    </row>
    <row r="44" spans="2:4" ht="16.8" x14ac:dyDescent="0.25">
      <c r="B44" s="137">
        <v>14</v>
      </c>
      <c r="C44" s="136" t="s">
        <v>153</v>
      </c>
      <c r="D44" s="138">
        <v>12011750</v>
      </c>
    </row>
    <row r="45" spans="2:4" ht="16.8" x14ac:dyDescent="0.25">
      <c r="B45" s="137">
        <v>15</v>
      </c>
      <c r="C45" s="136" t="s">
        <v>153</v>
      </c>
      <c r="D45" s="138">
        <v>12258871</v>
      </c>
    </row>
    <row r="46" spans="2:4" ht="16.8" x14ac:dyDescent="0.25">
      <c r="B46" s="137">
        <v>16</v>
      </c>
      <c r="C46" s="136" t="s">
        <v>153</v>
      </c>
      <c r="D46" s="138">
        <v>13470323</v>
      </c>
    </row>
    <row r="47" spans="2:4" ht="16.8" x14ac:dyDescent="0.25">
      <c r="B47" s="137">
        <v>17</v>
      </c>
      <c r="C47" s="136" t="s">
        <v>153</v>
      </c>
      <c r="D47" s="138">
        <v>14882373</v>
      </c>
    </row>
    <row r="48" spans="2:4" ht="16.8" x14ac:dyDescent="0.25">
      <c r="B48" s="137">
        <v>18</v>
      </c>
      <c r="C48" s="136" t="s">
        <v>153</v>
      </c>
      <c r="D48" s="138">
        <v>16153855</v>
      </c>
    </row>
    <row r="49" spans="2:4" ht="33.6" x14ac:dyDescent="0.25">
      <c r="B49" s="137">
        <v>1</v>
      </c>
      <c r="C49" s="136" t="s">
        <v>154</v>
      </c>
      <c r="D49" s="138">
        <v>2724337</v>
      </c>
    </row>
    <row r="50" spans="2:4" ht="33.6" x14ac:dyDescent="0.25">
      <c r="B50" s="137">
        <v>2</v>
      </c>
      <c r="C50" s="136" t="s">
        <v>154</v>
      </c>
      <c r="D50" s="138">
        <v>3011402</v>
      </c>
    </row>
    <row r="51" spans="2:4" ht="33.6" x14ac:dyDescent="0.25">
      <c r="B51" s="137">
        <v>3</v>
      </c>
      <c r="C51" s="136" t="s">
        <v>154</v>
      </c>
      <c r="D51" s="138">
        <v>3147287</v>
      </c>
    </row>
    <row r="52" spans="2:4" ht="33.6" x14ac:dyDescent="0.25">
      <c r="B52" s="137">
        <v>4</v>
      </c>
      <c r="C52" s="136" t="s">
        <v>154</v>
      </c>
      <c r="D52" s="138">
        <v>3314029</v>
      </c>
    </row>
    <row r="53" spans="2:4" ht="33.6" x14ac:dyDescent="0.25">
      <c r="B53" s="137">
        <v>5</v>
      </c>
      <c r="C53" s="136" t="s">
        <v>154</v>
      </c>
      <c r="D53" s="138">
        <v>3505614</v>
      </c>
    </row>
    <row r="54" spans="2:4" ht="33.6" x14ac:dyDescent="0.25">
      <c r="B54" s="137">
        <v>6</v>
      </c>
      <c r="C54" s="136" t="s">
        <v>154</v>
      </c>
      <c r="D54" s="138">
        <v>3627684</v>
      </c>
    </row>
    <row r="55" spans="2:4" ht="33.6" x14ac:dyDescent="0.25">
      <c r="B55" s="137">
        <v>7</v>
      </c>
      <c r="C55" s="136" t="s">
        <v>154</v>
      </c>
      <c r="D55" s="138">
        <v>3807272</v>
      </c>
    </row>
    <row r="56" spans="2:4" ht="33.6" x14ac:dyDescent="0.25">
      <c r="B56" s="137">
        <v>8</v>
      </c>
      <c r="C56" s="136" t="s">
        <v>154</v>
      </c>
      <c r="D56" s="138">
        <v>3996570</v>
      </c>
    </row>
    <row r="57" spans="2:4" ht="33.6" x14ac:dyDescent="0.25">
      <c r="B57" s="137">
        <v>9</v>
      </c>
      <c r="C57" s="136" t="s">
        <v>154</v>
      </c>
      <c r="D57" s="138">
        <v>4168604</v>
      </c>
    </row>
    <row r="58" spans="2:4" ht="33.6" x14ac:dyDescent="0.25">
      <c r="B58" s="137">
        <v>10</v>
      </c>
      <c r="C58" s="136" t="s">
        <v>154</v>
      </c>
      <c r="D58" s="138">
        <v>4310846</v>
      </c>
    </row>
    <row r="59" spans="2:4" ht="33.6" x14ac:dyDescent="0.25">
      <c r="B59" s="137">
        <v>11</v>
      </c>
      <c r="C59" s="136" t="s">
        <v>154</v>
      </c>
      <c r="D59" s="138">
        <v>4492340</v>
      </c>
    </row>
    <row r="60" spans="2:4" ht="33.6" x14ac:dyDescent="0.25">
      <c r="B60" s="137">
        <v>12</v>
      </c>
      <c r="C60" s="136" t="s">
        <v>154</v>
      </c>
      <c r="D60" s="138">
        <v>4766134</v>
      </c>
    </row>
    <row r="61" spans="2:4" ht="33.6" x14ac:dyDescent="0.25">
      <c r="B61" s="137">
        <v>13</v>
      </c>
      <c r="C61" s="136" t="s">
        <v>154</v>
      </c>
      <c r="D61" s="138">
        <v>5163904</v>
      </c>
    </row>
    <row r="62" spans="2:4" ht="33.6" x14ac:dyDescent="0.25">
      <c r="B62" s="137">
        <v>14</v>
      </c>
      <c r="C62" s="136" t="s">
        <v>154</v>
      </c>
      <c r="D62" s="138">
        <v>5526100</v>
      </c>
    </row>
    <row r="63" spans="2:4" ht="33.6" x14ac:dyDescent="0.25">
      <c r="B63" s="137">
        <v>15</v>
      </c>
      <c r="C63" s="136" t="s">
        <v>154</v>
      </c>
      <c r="D63" s="138">
        <v>6109678</v>
      </c>
    </row>
    <row r="64" spans="2:4" ht="33.6" x14ac:dyDescent="0.25">
      <c r="B64" s="137">
        <v>16</v>
      </c>
      <c r="C64" s="136" t="s">
        <v>154</v>
      </c>
      <c r="D64" s="138">
        <v>6587097</v>
      </c>
    </row>
    <row r="65" spans="2:4" ht="33.6" x14ac:dyDescent="0.25">
      <c r="B65" s="137">
        <v>17</v>
      </c>
      <c r="C65" s="136" t="s">
        <v>154</v>
      </c>
      <c r="D65" s="138">
        <v>6928453</v>
      </c>
    </row>
    <row r="66" spans="2:4" ht="33.6" x14ac:dyDescent="0.25">
      <c r="B66" s="137">
        <v>18</v>
      </c>
      <c r="C66" s="136" t="s">
        <v>154</v>
      </c>
      <c r="D66" s="138">
        <v>7461595</v>
      </c>
    </row>
    <row r="67" spans="2:4" ht="33.6" x14ac:dyDescent="0.25">
      <c r="B67" s="137">
        <v>19</v>
      </c>
      <c r="C67" s="136" t="s">
        <v>154</v>
      </c>
      <c r="D67" s="138">
        <v>8026091</v>
      </c>
    </row>
    <row r="68" spans="2:4" ht="33.6" x14ac:dyDescent="0.25">
      <c r="B68" s="137">
        <v>20</v>
      </c>
      <c r="C68" s="136" t="s">
        <v>154</v>
      </c>
      <c r="D68" s="138">
        <v>8639898</v>
      </c>
    </row>
    <row r="69" spans="2:4" ht="33.6" x14ac:dyDescent="0.25">
      <c r="B69" s="137">
        <v>21</v>
      </c>
      <c r="C69" s="136" t="s">
        <v>154</v>
      </c>
      <c r="D69" s="138">
        <v>9208704</v>
      </c>
    </row>
    <row r="70" spans="2:4" ht="33.6" x14ac:dyDescent="0.25">
      <c r="B70" s="137">
        <v>22</v>
      </c>
      <c r="C70" s="136" t="s">
        <v>154</v>
      </c>
      <c r="D70" s="138">
        <v>9904253</v>
      </c>
    </row>
    <row r="71" spans="2:4" ht="33.6" x14ac:dyDescent="0.25">
      <c r="B71" s="137">
        <v>23</v>
      </c>
      <c r="C71" s="136" t="s">
        <v>154</v>
      </c>
      <c r="D71" s="138">
        <v>10465010</v>
      </c>
    </row>
    <row r="72" spans="2:4" ht="33.6" x14ac:dyDescent="0.25">
      <c r="B72" s="137">
        <v>24</v>
      </c>
      <c r="C72" s="136" t="s">
        <v>154</v>
      </c>
      <c r="D72" s="138">
        <v>11284768</v>
      </c>
    </row>
    <row r="73" spans="2:4" ht="16.8" x14ac:dyDescent="0.25">
      <c r="B73" s="137">
        <v>2</v>
      </c>
      <c r="C73" s="136" t="s">
        <v>155</v>
      </c>
      <c r="D73" s="138">
        <v>1300000</v>
      </c>
    </row>
    <row r="74" spans="2:4" ht="16.8" x14ac:dyDescent="0.25">
      <c r="B74" s="137">
        <v>3</v>
      </c>
      <c r="C74" s="136" t="s">
        <v>155</v>
      </c>
      <c r="D74" s="138">
        <v>1427629</v>
      </c>
    </row>
    <row r="75" spans="2:4" ht="16.8" x14ac:dyDescent="0.25">
      <c r="B75" s="137">
        <v>4</v>
      </c>
      <c r="C75" s="136" t="s">
        <v>155</v>
      </c>
      <c r="D75" s="138">
        <v>1512681</v>
      </c>
    </row>
    <row r="76" spans="2:4" ht="16.8" x14ac:dyDescent="0.25">
      <c r="B76" s="137">
        <v>5</v>
      </c>
      <c r="C76" s="136" t="s">
        <v>155</v>
      </c>
      <c r="D76" s="138">
        <v>1609179</v>
      </c>
    </row>
    <row r="77" spans="2:4" ht="16.8" x14ac:dyDescent="0.25">
      <c r="B77" s="137">
        <v>6</v>
      </c>
      <c r="C77" s="136" t="s">
        <v>155</v>
      </c>
      <c r="D77" s="138">
        <v>1936764</v>
      </c>
    </row>
    <row r="78" spans="2:4" ht="16.8" x14ac:dyDescent="0.25">
      <c r="B78" s="137">
        <v>7</v>
      </c>
      <c r="C78" s="136" t="s">
        <v>155</v>
      </c>
      <c r="D78" s="138">
        <v>2063798</v>
      </c>
    </row>
    <row r="79" spans="2:4" ht="16.8" x14ac:dyDescent="0.25">
      <c r="B79" s="137">
        <v>8</v>
      </c>
      <c r="C79" s="136" t="s">
        <v>155</v>
      </c>
      <c r="D79" s="138">
        <v>2116109</v>
      </c>
    </row>
    <row r="80" spans="2:4" ht="16.8" x14ac:dyDescent="0.25">
      <c r="B80" s="137">
        <v>9</v>
      </c>
      <c r="C80" s="136" t="s">
        <v>155</v>
      </c>
      <c r="D80" s="138">
        <v>2328818</v>
      </c>
    </row>
    <row r="81" spans="2:4" ht="16.8" x14ac:dyDescent="0.25">
      <c r="B81" s="137">
        <v>10</v>
      </c>
      <c r="C81" s="136" t="s">
        <v>155</v>
      </c>
      <c r="D81" s="138">
        <v>2436984</v>
      </c>
    </row>
    <row r="82" spans="2:4" ht="16.8" x14ac:dyDescent="0.25">
      <c r="B82" s="137">
        <v>11</v>
      </c>
      <c r="C82" s="136" t="s">
        <v>155</v>
      </c>
      <c r="D82" s="138">
        <v>2569133</v>
      </c>
    </row>
    <row r="83" spans="2:4" ht="16.8" x14ac:dyDescent="0.25">
      <c r="B83" s="137">
        <v>12</v>
      </c>
      <c r="C83" s="136" t="s">
        <v>155</v>
      </c>
      <c r="D83" s="138">
        <v>2724337</v>
      </c>
    </row>
    <row r="84" spans="2:4" ht="16.8" x14ac:dyDescent="0.25">
      <c r="B84" s="137">
        <v>13</v>
      </c>
      <c r="C84" s="136" t="s">
        <v>155</v>
      </c>
      <c r="D84" s="138">
        <v>2905284</v>
      </c>
    </row>
    <row r="85" spans="2:4" ht="16.8" x14ac:dyDescent="0.25">
      <c r="B85" s="137">
        <v>14</v>
      </c>
      <c r="C85" s="136" t="s">
        <v>155</v>
      </c>
      <c r="D85" s="138">
        <v>3011402</v>
      </c>
    </row>
    <row r="86" spans="2:4" ht="16.8" x14ac:dyDescent="0.25">
      <c r="B86" s="137">
        <v>15</v>
      </c>
      <c r="C86" s="136" t="s">
        <v>155</v>
      </c>
      <c r="D86" s="140">
        <v>3147287</v>
      </c>
    </row>
    <row r="87" spans="2:4" ht="16.8" x14ac:dyDescent="0.25">
      <c r="B87" s="137">
        <v>16</v>
      </c>
      <c r="C87" s="136" t="s">
        <v>155</v>
      </c>
      <c r="D87" s="138">
        <v>3556004</v>
      </c>
    </row>
    <row r="88" spans="2:4" ht="16.8" x14ac:dyDescent="0.25">
      <c r="B88" s="137">
        <v>17</v>
      </c>
      <c r="C88" s="136" t="s">
        <v>155</v>
      </c>
      <c r="D88" s="138">
        <v>3806786</v>
      </c>
    </row>
    <row r="89" spans="2:4" ht="16.8" x14ac:dyDescent="0.25">
      <c r="B89" s="137">
        <v>18</v>
      </c>
      <c r="C89" s="136" t="s">
        <v>155</v>
      </c>
      <c r="D89" s="138">
        <v>4183337</v>
      </c>
    </row>
    <row r="90" spans="2:4" ht="33.6" x14ac:dyDescent="0.25">
      <c r="B90" s="137">
        <v>5</v>
      </c>
      <c r="C90" s="136" t="s">
        <v>156</v>
      </c>
      <c r="D90" s="138">
        <v>1300000</v>
      </c>
    </row>
    <row r="91" spans="2:4" ht="33.6" x14ac:dyDescent="0.25">
      <c r="B91" s="137">
        <v>6</v>
      </c>
      <c r="C91" s="136" t="s">
        <v>156</v>
      </c>
      <c r="D91" s="139" t="s">
        <v>159</v>
      </c>
    </row>
    <row r="92" spans="2:4" ht="33.6" x14ac:dyDescent="0.25">
      <c r="B92" s="137">
        <v>7</v>
      </c>
      <c r="C92" s="136" t="s">
        <v>156</v>
      </c>
      <c r="D92" s="138">
        <v>1427629</v>
      </c>
    </row>
    <row r="93" spans="2:4" ht="33.6" x14ac:dyDescent="0.25">
      <c r="B93" s="137">
        <v>8</v>
      </c>
      <c r="C93" s="136" t="s">
        <v>156</v>
      </c>
      <c r="D93" s="138">
        <v>1512681</v>
      </c>
    </row>
    <row r="94" spans="2:4" ht="33.6" x14ac:dyDescent="0.25">
      <c r="B94" s="137">
        <v>9</v>
      </c>
      <c r="C94" s="136" t="s">
        <v>156</v>
      </c>
      <c r="D94" s="138">
        <v>1609179</v>
      </c>
    </row>
    <row r="95" spans="2:4" ht="33.6" x14ac:dyDescent="0.25">
      <c r="B95" s="137">
        <v>10</v>
      </c>
      <c r="C95" s="136" t="s">
        <v>156</v>
      </c>
      <c r="D95" s="138">
        <v>1768672</v>
      </c>
    </row>
    <row r="96" spans="2:4" ht="33.6" x14ac:dyDescent="0.25">
      <c r="B96" s="137">
        <v>11</v>
      </c>
      <c r="C96" s="136" t="s">
        <v>156</v>
      </c>
      <c r="D96" s="138">
        <v>1909076</v>
      </c>
    </row>
    <row r="97" spans="2:4" ht="33.6" x14ac:dyDescent="0.25">
      <c r="B97" s="137">
        <v>12</v>
      </c>
      <c r="C97" s="136" t="s">
        <v>156</v>
      </c>
      <c r="D97" s="138">
        <v>2049846</v>
      </c>
    </row>
    <row r="98" spans="2:4" ht="33.6" x14ac:dyDescent="0.25">
      <c r="B98" s="137">
        <v>13</v>
      </c>
      <c r="C98" s="136" t="s">
        <v>156</v>
      </c>
      <c r="D98" s="138">
        <v>2116109</v>
      </c>
    </row>
    <row r="99" spans="2:4" ht="33.6" x14ac:dyDescent="0.25">
      <c r="B99" s="137">
        <v>14</v>
      </c>
      <c r="C99" s="136" t="s">
        <v>156</v>
      </c>
      <c r="D99" s="138">
        <v>2162467</v>
      </c>
    </row>
    <row r="100" spans="2:4" ht="33.6" x14ac:dyDescent="0.25">
      <c r="B100" s="137">
        <v>15</v>
      </c>
      <c r="C100" s="136" t="s">
        <v>156</v>
      </c>
      <c r="D100" s="138">
        <v>2229680</v>
      </c>
    </row>
    <row r="101" spans="2:4" ht="33.6" x14ac:dyDescent="0.25">
      <c r="B101" s="137">
        <v>16</v>
      </c>
      <c r="C101" s="136" t="s">
        <v>156</v>
      </c>
      <c r="D101" s="138">
        <v>2328818</v>
      </c>
    </row>
    <row r="102" spans="2:4" ht="33.6" x14ac:dyDescent="0.25">
      <c r="B102" s="137">
        <v>17</v>
      </c>
      <c r="C102" s="136" t="s">
        <v>156</v>
      </c>
      <c r="D102" s="138">
        <v>2377998</v>
      </c>
    </row>
    <row r="103" spans="2:4" ht="33.6" x14ac:dyDescent="0.25">
      <c r="B103" s="137">
        <v>18</v>
      </c>
      <c r="C103" s="136" t="s">
        <v>156</v>
      </c>
      <c r="D103" s="138">
        <v>2436984</v>
      </c>
    </row>
    <row r="104" spans="2:4" ht="33.6" x14ac:dyDescent="0.25">
      <c r="B104" s="137">
        <v>19</v>
      </c>
      <c r="C104" s="136" t="s">
        <v>156</v>
      </c>
      <c r="D104" s="138">
        <v>2499848</v>
      </c>
    </row>
    <row r="105" spans="2:4" ht="33.6" x14ac:dyDescent="0.25">
      <c r="B105" s="137">
        <v>20</v>
      </c>
      <c r="C105" s="136" t="s">
        <v>156</v>
      </c>
      <c r="D105" s="138">
        <v>2577517</v>
      </c>
    </row>
    <row r="106" spans="2:4" ht="33.6" x14ac:dyDescent="0.25">
      <c r="B106" s="137">
        <v>21</v>
      </c>
      <c r="C106" s="136" t="s">
        <v>156</v>
      </c>
      <c r="D106" s="138">
        <v>2685993</v>
      </c>
    </row>
    <row r="107" spans="2:4" ht="33.6" x14ac:dyDescent="0.25">
      <c r="B107" s="137">
        <v>22</v>
      </c>
      <c r="C107" s="136" t="s">
        <v>156</v>
      </c>
      <c r="D107" s="138">
        <v>2850336</v>
      </c>
    </row>
    <row r="108" spans="2:4" ht="33.6" x14ac:dyDescent="0.25">
      <c r="B108" s="137">
        <v>23</v>
      </c>
      <c r="C108" s="136" t="s">
        <v>156</v>
      </c>
      <c r="D108" s="138">
        <v>3147287</v>
      </c>
    </row>
    <row r="109" spans="2:4" ht="33.6" x14ac:dyDescent="0.25">
      <c r="B109" s="137">
        <v>24</v>
      </c>
      <c r="C109" s="136" t="s">
        <v>156</v>
      </c>
      <c r="D109" s="140">
        <v>3432781</v>
      </c>
    </row>
    <row r="110" spans="2:4" ht="33.6" x14ac:dyDescent="0.25">
      <c r="B110" s="137">
        <v>25</v>
      </c>
      <c r="C110" s="136" t="s">
        <v>156</v>
      </c>
      <c r="D110" s="138">
        <v>3807272</v>
      </c>
    </row>
    <row r="111" spans="2:4" ht="33.6" x14ac:dyDescent="0.25">
      <c r="B111" s="137">
        <v>26</v>
      </c>
      <c r="C111" s="136" t="s">
        <v>156</v>
      </c>
      <c r="D111" s="138">
        <v>4141829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F765A-2317-48DC-89EA-86E7A40AFC94}">
  <sheetPr codeName="Hoja6"/>
  <dimension ref="A1"/>
  <sheetViews>
    <sheetView workbookViewId="0">
      <selection activeCell="J25" sqref="J25:M25"/>
    </sheetView>
  </sheetViews>
  <sheetFormatPr baseColWidth="10" defaultColWidth="11.44140625" defaultRowHeight="13.2"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85EF5-41F3-4C44-83BE-1A6A8E2D8000}">
  <sheetPr codeName="Hoja7"/>
  <dimension ref="A2:F9"/>
  <sheetViews>
    <sheetView workbookViewId="0">
      <selection activeCell="A4" sqref="A4"/>
    </sheetView>
  </sheetViews>
  <sheetFormatPr baseColWidth="10" defaultColWidth="11.44140625" defaultRowHeight="13.2" x14ac:dyDescent="0.25"/>
  <cols>
    <col min="1" max="1" width="11.44140625" customWidth="1"/>
  </cols>
  <sheetData>
    <row r="2" spans="1:6" x14ac:dyDescent="0.25">
      <c r="A2" s="27">
        <f>IF($C$21&gt;13638100,783825,IF($C$21&gt;=11278692,665583,IF($C$21&gt;=9161942,550252,IF($C$21&gt;=7716222,423275,IF($C$21&gt;=5520832,313769,IF($C$21&gt;=3660662,258320,IF($C$21&gt;=3031084,228866,IF($C$21&gt;=2389757,199306,IF($C$21&gt;=1789605,171283,IF($C$21&gt;=1138857,141166,103291))))))))))</f>
        <v>103291</v>
      </c>
      <c r="B2" s="27" t="s">
        <v>30</v>
      </c>
    </row>
    <row r="3" spans="1:6" x14ac:dyDescent="0.25">
      <c r="A3" s="27">
        <f>IF($H$21&gt;13638100,783825,IF($H$21&gt;=11278692,665583,IF($H$21&gt;=9161942,550252,IF($H$21&gt;=7716222,423275,IF($H$21&gt;=5520832,313769,IF($H$21&gt;=3660662,258320,IF($H$21&gt;=3031084,228866,IF($H$21&gt;=2389757,199306,IF($H$21&gt;=1789605,171283,IF($H$21&gt;=1138857,141166,103291))))))))))</f>
        <v>103291</v>
      </c>
      <c r="B3" s="27" t="s">
        <v>35</v>
      </c>
    </row>
    <row r="4" spans="1:6" x14ac:dyDescent="0.25">
      <c r="A4" s="28">
        <f>IF($J$24=$H$24,0.5,($J$24-$H$24)+0.5)</f>
        <v>0.5</v>
      </c>
      <c r="B4" s="29"/>
    </row>
    <row r="5" spans="1:6" x14ac:dyDescent="0.25">
      <c r="A5" s="30" t="b">
        <f>IF($C$21,$M$4,IF($H$21,($M$5*75%)))</f>
        <v>0</v>
      </c>
      <c r="B5" s="31"/>
    </row>
    <row r="6" spans="1:6" x14ac:dyDescent="0.25">
      <c r="A6" s="30">
        <f>$M$6*$M$7</f>
        <v>0</v>
      </c>
      <c r="B6" s="31"/>
    </row>
    <row r="7" spans="1:6" x14ac:dyDescent="0.25">
      <c r="A7" s="30">
        <f>IF($I$30="X",$M$8,0)</f>
        <v>0</v>
      </c>
      <c r="B7" s="31"/>
    </row>
    <row r="9" spans="1:6" x14ac:dyDescent="0.25">
      <c r="B9" t="str" cm="1">
        <f t="array" ref="B9:F9">'GTH-FOR10 ACTUALIZADO'!D21:H21</f>
        <v/>
      </c>
      <c r="C9">
        <v>0</v>
      </c>
      <c r="D9">
        <v>0</v>
      </c>
      <c r="E9">
        <v>0</v>
      </c>
      <c r="F9">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2434F-A27C-488E-8C98-FF54A231A72F}">
  <sheetPr codeName="Hoja8"/>
  <dimension ref="A1:C1117"/>
  <sheetViews>
    <sheetView workbookViewId="0">
      <selection activeCell="C16" sqref="C16"/>
    </sheetView>
  </sheetViews>
  <sheetFormatPr baseColWidth="10" defaultColWidth="11.44140625" defaultRowHeight="13.2" x14ac:dyDescent="0.25"/>
  <cols>
    <col min="1" max="1" width="44.33203125" bestFit="1" customWidth="1"/>
    <col min="3" max="3" width="76.44140625" bestFit="1" customWidth="1"/>
  </cols>
  <sheetData>
    <row r="1" spans="1:3" x14ac:dyDescent="0.25">
      <c r="A1" s="39" t="s">
        <v>160</v>
      </c>
      <c r="C1" t="s">
        <v>161</v>
      </c>
    </row>
    <row r="2" spans="1:3" x14ac:dyDescent="0.25">
      <c r="A2" s="39" t="s">
        <v>162</v>
      </c>
      <c r="C2" t="s">
        <v>163</v>
      </c>
    </row>
    <row r="3" spans="1:3" x14ac:dyDescent="0.25">
      <c r="A3" s="39" t="s">
        <v>164</v>
      </c>
      <c r="C3" t="s">
        <v>165</v>
      </c>
    </row>
    <row r="4" spans="1:3" x14ac:dyDescent="0.25">
      <c r="A4" s="39" t="s">
        <v>166</v>
      </c>
      <c r="C4" t="s">
        <v>167</v>
      </c>
    </row>
    <row r="5" spans="1:3" x14ac:dyDescent="0.25">
      <c r="A5" s="39" t="s">
        <v>86</v>
      </c>
      <c r="C5" t="s">
        <v>168</v>
      </c>
    </row>
    <row r="6" spans="1:3" x14ac:dyDescent="0.25">
      <c r="A6" s="39" t="s">
        <v>169</v>
      </c>
      <c r="C6" t="s">
        <v>170</v>
      </c>
    </row>
    <row r="7" spans="1:3" x14ac:dyDescent="0.25">
      <c r="C7" t="s">
        <v>171</v>
      </c>
    </row>
    <row r="8" spans="1:3" x14ac:dyDescent="0.25">
      <c r="C8" t="s">
        <v>172</v>
      </c>
    </row>
    <row r="9" spans="1:3" x14ac:dyDescent="0.25">
      <c r="C9" t="s">
        <v>173</v>
      </c>
    </row>
    <row r="10" spans="1:3" x14ac:dyDescent="0.25">
      <c r="C10" t="s">
        <v>174</v>
      </c>
    </row>
    <row r="11" spans="1:3" x14ac:dyDescent="0.25">
      <c r="C11" t="s">
        <v>175</v>
      </c>
    </row>
    <row r="12" spans="1:3" x14ac:dyDescent="0.25">
      <c r="C12" t="s">
        <v>176</v>
      </c>
    </row>
    <row r="13" spans="1:3" x14ac:dyDescent="0.25">
      <c r="C13" t="s">
        <v>177</v>
      </c>
    </row>
    <row r="14" spans="1:3" x14ac:dyDescent="0.25">
      <c r="C14" t="s">
        <v>178</v>
      </c>
    </row>
    <row r="15" spans="1:3" x14ac:dyDescent="0.25">
      <c r="C15" t="s">
        <v>179</v>
      </c>
    </row>
    <row r="16" spans="1:3" x14ac:dyDescent="0.25">
      <c r="C16" t="s">
        <v>180</v>
      </c>
    </row>
    <row r="17" spans="3:3" x14ac:dyDescent="0.25">
      <c r="C17" t="s">
        <v>181</v>
      </c>
    </row>
    <row r="18" spans="3:3" x14ac:dyDescent="0.25">
      <c r="C18" t="s">
        <v>182</v>
      </c>
    </row>
    <row r="19" spans="3:3" x14ac:dyDescent="0.25">
      <c r="C19" t="s">
        <v>183</v>
      </c>
    </row>
    <row r="20" spans="3:3" x14ac:dyDescent="0.25">
      <c r="C20" t="s">
        <v>184</v>
      </c>
    </row>
    <row r="21" spans="3:3" x14ac:dyDescent="0.25">
      <c r="C21" t="s">
        <v>185</v>
      </c>
    </row>
    <row r="22" spans="3:3" x14ac:dyDescent="0.25">
      <c r="C22" t="s">
        <v>186</v>
      </c>
    </row>
    <row r="23" spans="3:3" x14ac:dyDescent="0.25">
      <c r="C23" t="s">
        <v>187</v>
      </c>
    </row>
    <row r="24" spans="3:3" x14ac:dyDescent="0.25">
      <c r="C24" t="s">
        <v>188</v>
      </c>
    </row>
    <row r="25" spans="3:3" x14ac:dyDescent="0.25">
      <c r="C25" t="s">
        <v>189</v>
      </c>
    </row>
    <row r="26" spans="3:3" x14ac:dyDescent="0.25">
      <c r="C26" t="s">
        <v>190</v>
      </c>
    </row>
    <row r="27" spans="3:3" x14ac:dyDescent="0.25">
      <c r="C27" t="s">
        <v>191</v>
      </c>
    </row>
    <row r="28" spans="3:3" x14ac:dyDescent="0.25">
      <c r="C28" t="s">
        <v>192</v>
      </c>
    </row>
    <row r="29" spans="3:3" x14ac:dyDescent="0.25">
      <c r="C29" t="s">
        <v>193</v>
      </c>
    </row>
    <row r="30" spans="3:3" x14ac:dyDescent="0.25">
      <c r="C30" t="s">
        <v>194</v>
      </c>
    </row>
    <row r="31" spans="3:3" x14ac:dyDescent="0.25">
      <c r="C31" t="s">
        <v>195</v>
      </c>
    </row>
    <row r="32" spans="3:3" x14ac:dyDescent="0.25">
      <c r="C32" t="s">
        <v>196</v>
      </c>
    </row>
    <row r="33" spans="3:3" x14ac:dyDescent="0.25">
      <c r="C33" t="s">
        <v>197</v>
      </c>
    </row>
    <row r="34" spans="3:3" x14ac:dyDescent="0.25">
      <c r="C34" t="s">
        <v>198</v>
      </c>
    </row>
    <row r="35" spans="3:3" x14ac:dyDescent="0.25">
      <c r="C35" t="s">
        <v>199</v>
      </c>
    </row>
    <row r="36" spans="3:3" x14ac:dyDescent="0.25">
      <c r="C36" t="s">
        <v>200</v>
      </c>
    </row>
    <row r="37" spans="3:3" x14ac:dyDescent="0.25">
      <c r="C37" t="s">
        <v>201</v>
      </c>
    </row>
    <row r="38" spans="3:3" x14ac:dyDescent="0.25">
      <c r="C38" t="s">
        <v>202</v>
      </c>
    </row>
    <row r="39" spans="3:3" x14ac:dyDescent="0.25">
      <c r="C39" t="s">
        <v>203</v>
      </c>
    </row>
    <row r="40" spans="3:3" x14ac:dyDescent="0.25">
      <c r="C40" t="s">
        <v>204</v>
      </c>
    </row>
    <row r="41" spans="3:3" x14ac:dyDescent="0.25">
      <c r="C41" t="s">
        <v>205</v>
      </c>
    </row>
    <row r="42" spans="3:3" x14ac:dyDescent="0.25">
      <c r="C42" t="s">
        <v>206</v>
      </c>
    </row>
    <row r="43" spans="3:3" x14ac:dyDescent="0.25">
      <c r="C43" t="s">
        <v>207</v>
      </c>
    </row>
    <row r="44" spans="3:3" x14ac:dyDescent="0.25">
      <c r="C44" t="s">
        <v>208</v>
      </c>
    </row>
    <row r="45" spans="3:3" x14ac:dyDescent="0.25">
      <c r="C45" t="s">
        <v>209</v>
      </c>
    </row>
    <row r="46" spans="3:3" x14ac:dyDescent="0.25">
      <c r="C46" t="s">
        <v>210</v>
      </c>
    </row>
    <row r="47" spans="3:3" x14ac:dyDescent="0.25">
      <c r="C47" t="s">
        <v>211</v>
      </c>
    </row>
    <row r="48" spans="3:3" x14ac:dyDescent="0.25">
      <c r="C48" t="s">
        <v>212</v>
      </c>
    </row>
    <row r="49" spans="3:3" x14ac:dyDescent="0.25">
      <c r="C49" t="s">
        <v>213</v>
      </c>
    </row>
    <row r="50" spans="3:3" x14ac:dyDescent="0.25">
      <c r="C50" t="s">
        <v>214</v>
      </c>
    </row>
    <row r="51" spans="3:3" x14ac:dyDescent="0.25">
      <c r="C51" t="s">
        <v>215</v>
      </c>
    </row>
    <row r="52" spans="3:3" x14ac:dyDescent="0.25">
      <c r="C52" t="s">
        <v>216</v>
      </c>
    </row>
    <row r="53" spans="3:3" x14ac:dyDescent="0.25">
      <c r="C53" t="s">
        <v>217</v>
      </c>
    </row>
    <row r="54" spans="3:3" x14ac:dyDescent="0.25">
      <c r="C54" t="s">
        <v>218</v>
      </c>
    </row>
    <row r="55" spans="3:3" x14ac:dyDescent="0.25">
      <c r="C55" t="s">
        <v>219</v>
      </c>
    </row>
    <row r="56" spans="3:3" x14ac:dyDescent="0.25">
      <c r="C56" t="s">
        <v>220</v>
      </c>
    </row>
    <row r="57" spans="3:3" x14ac:dyDescent="0.25">
      <c r="C57" t="s">
        <v>221</v>
      </c>
    </row>
    <row r="58" spans="3:3" x14ac:dyDescent="0.25">
      <c r="C58" t="s">
        <v>222</v>
      </c>
    </row>
    <row r="59" spans="3:3" x14ac:dyDescent="0.25">
      <c r="C59" t="s">
        <v>223</v>
      </c>
    </row>
    <row r="60" spans="3:3" x14ac:dyDescent="0.25">
      <c r="C60" t="s">
        <v>224</v>
      </c>
    </row>
    <row r="61" spans="3:3" x14ac:dyDescent="0.25">
      <c r="C61" t="s">
        <v>225</v>
      </c>
    </row>
    <row r="62" spans="3:3" x14ac:dyDescent="0.25">
      <c r="C62" t="s">
        <v>226</v>
      </c>
    </row>
    <row r="63" spans="3:3" x14ac:dyDescent="0.25">
      <c r="C63" t="s">
        <v>227</v>
      </c>
    </row>
    <row r="64" spans="3:3" x14ac:dyDescent="0.25">
      <c r="C64" t="s">
        <v>228</v>
      </c>
    </row>
    <row r="65" spans="3:3" x14ac:dyDescent="0.25">
      <c r="C65" t="s">
        <v>229</v>
      </c>
    </row>
    <row r="66" spans="3:3" x14ac:dyDescent="0.25">
      <c r="C66" t="s">
        <v>230</v>
      </c>
    </row>
    <row r="67" spans="3:3" x14ac:dyDescent="0.25">
      <c r="C67" t="s">
        <v>231</v>
      </c>
    </row>
    <row r="68" spans="3:3" x14ac:dyDescent="0.25">
      <c r="C68" t="s">
        <v>232</v>
      </c>
    </row>
    <row r="69" spans="3:3" x14ac:dyDescent="0.25">
      <c r="C69" t="s">
        <v>233</v>
      </c>
    </row>
    <row r="70" spans="3:3" x14ac:dyDescent="0.25">
      <c r="C70" t="s">
        <v>234</v>
      </c>
    </row>
    <row r="71" spans="3:3" x14ac:dyDescent="0.25">
      <c r="C71" t="s">
        <v>235</v>
      </c>
    </row>
    <row r="72" spans="3:3" x14ac:dyDescent="0.25">
      <c r="C72" t="s">
        <v>236</v>
      </c>
    </row>
    <row r="73" spans="3:3" x14ac:dyDescent="0.25">
      <c r="C73" t="s">
        <v>237</v>
      </c>
    </row>
    <row r="74" spans="3:3" x14ac:dyDescent="0.25">
      <c r="C74" t="s">
        <v>238</v>
      </c>
    </row>
    <row r="75" spans="3:3" x14ac:dyDescent="0.25">
      <c r="C75" t="s">
        <v>239</v>
      </c>
    </row>
    <row r="76" spans="3:3" x14ac:dyDescent="0.25">
      <c r="C76" t="s">
        <v>240</v>
      </c>
    </row>
    <row r="77" spans="3:3" x14ac:dyDescent="0.25">
      <c r="C77" t="s">
        <v>241</v>
      </c>
    </row>
    <row r="78" spans="3:3" x14ac:dyDescent="0.25">
      <c r="C78" t="s">
        <v>242</v>
      </c>
    </row>
    <row r="79" spans="3:3" x14ac:dyDescent="0.25">
      <c r="C79" t="s">
        <v>243</v>
      </c>
    </row>
    <row r="80" spans="3:3" x14ac:dyDescent="0.25">
      <c r="C80" t="s">
        <v>244</v>
      </c>
    </row>
    <row r="81" spans="3:3" x14ac:dyDescent="0.25">
      <c r="C81" t="s">
        <v>245</v>
      </c>
    </row>
    <row r="82" spans="3:3" x14ac:dyDescent="0.25">
      <c r="C82" t="s">
        <v>246</v>
      </c>
    </row>
    <row r="83" spans="3:3" x14ac:dyDescent="0.25">
      <c r="C83" t="s">
        <v>247</v>
      </c>
    </row>
    <row r="84" spans="3:3" x14ac:dyDescent="0.25">
      <c r="C84" t="s">
        <v>248</v>
      </c>
    </row>
    <row r="85" spans="3:3" x14ac:dyDescent="0.25">
      <c r="C85" t="s">
        <v>249</v>
      </c>
    </row>
    <row r="86" spans="3:3" x14ac:dyDescent="0.25">
      <c r="C86" t="s">
        <v>250</v>
      </c>
    </row>
    <row r="87" spans="3:3" x14ac:dyDescent="0.25">
      <c r="C87" t="s">
        <v>251</v>
      </c>
    </row>
    <row r="88" spans="3:3" x14ac:dyDescent="0.25">
      <c r="C88" t="s">
        <v>252</v>
      </c>
    </row>
    <row r="89" spans="3:3" x14ac:dyDescent="0.25">
      <c r="C89" t="s">
        <v>253</v>
      </c>
    </row>
    <row r="90" spans="3:3" x14ac:dyDescent="0.25">
      <c r="C90" t="s">
        <v>254</v>
      </c>
    </row>
    <row r="91" spans="3:3" x14ac:dyDescent="0.25">
      <c r="C91" t="s">
        <v>255</v>
      </c>
    </row>
    <row r="92" spans="3:3" x14ac:dyDescent="0.25">
      <c r="C92" t="s">
        <v>256</v>
      </c>
    </row>
    <row r="93" spans="3:3" x14ac:dyDescent="0.25">
      <c r="C93" t="s">
        <v>257</v>
      </c>
    </row>
    <row r="94" spans="3:3" x14ac:dyDescent="0.25">
      <c r="C94" t="s">
        <v>258</v>
      </c>
    </row>
    <row r="95" spans="3:3" x14ac:dyDescent="0.25">
      <c r="C95" t="s">
        <v>259</v>
      </c>
    </row>
    <row r="96" spans="3:3" x14ac:dyDescent="0.25">
      <c r="C96" t="s">
        <v>260</v>
      </c>
    </row>
    <row r="97" spans="3:3" x14ac:dyDescent="0.25">
      <c r="C97" t="s">
        <v>261</v>
      </c>
    </row>
    <row r="98" spans="3:3" x14ac:dyDescent="0.25">
      <c r="C98" t="s">
        <v>262</v>
      </c>
    </row>
    <row r="99" spans="3:3" x14ac:dyDescent="0.25">
      <c r="C99" t="s">
        <v>263</v>
      </c>
    </row>
    <row r="100" spans="3:3" x14ac:dyDescent="0.25">
      <c r="C100" t="s">
        <v>264</v>
      </c>
    </row>
    <row r="101" spans="3:3" x14ac:dyDescent="0.25">
      <c r="C101" t="s">
        <v>265</v>
      </c>
    </row>
    <row r="102" spans="3:3" x14ac:dyDescent="0.25">
      <c r="C102" t="s">
        <v>266</v>
      </c>
    </row>
    <row r="103" spans="3:3" x14ac:dyDescent="0.25">
      <c r="C103" t="s">
        <v>267</v>
      </c>
    </row>
    <row r="104" spans="3:3" x14ac:dyDescent="0.25">
      <c r="C104" t="s">
        <v>268</v>
      </c>
    </row>
    <row r="105" spans="3:3" x14ac:dyDescent="0.25">
      <c r="C105" t="s">
        <v>269</v>
      </c>
    </row>
    <row r="106" spans="3:3" x14ac:dyDescent="0.25">
      <c r="C106" t="s">
        <v>270</v>
      </c>
    </row>
    <row r="107" spans="3:3" x14ac:dyDescent="0.25">
      <c r="C107" t="s">
        <v>271</v>
      </c>
    </row>
    <row r="108" spans="3:3" x14ac:dyDescent="0.25">
      <c r="C108" t="s">
        <v>272</v>
      </c>
    </row>
    <row r="109" spans="3:3" x14ac:dyDescent="0.25">
      <c r="C109" t="s">
        <v>273</v>
      </c>
    </row>
    <row r="110" spans="3:3" x14ac:dyDescent="0.25">
      <c r="C110" t="s">
        <v>274</v>
      </c>
    </row>
    <row r="111" spans="3:3" x14ac:dyDescent="0.25">
      <c r="C111" t="s">
        <v>275</v>
      </c>
    </row>
    <row r="112" spans="3:3" x14ac:dyDescent="0.25">
      <c r="C112" t="s">
        <v>276</v>
      </c>
    </row>
    <row r="113" spans="3:3" x14ac:dyDescent="0.25">
      <c r="C113" t="s">
        <v>277</v>
      </c>
    </row>
    <row r="114" spans="3:3" x14ac:dyDescent="0.25">
      <c r="C114" t="s">
        <v>278</v>
      </c>
    </row>
    <row r="115" spans="3:3" x14ac:dyDescent="0.25">
      <c r="C115" t="s">
        <v>279</v>
      </c>
    </row>
    <row r="116" spans="3:3" x14ac:dyDescent="0.25">
      <c r="C116" t="s">
        <v>280</v>
      </c>
    </row>
    <row r="117" spans="3:3" x14ac:dyDescent="0.25">
      <c r="C117" t="s">
        <v>281</v>
      </c>
    </row>
    <row r="118" spans="3:3" x14ac:dyDescent="0.25">
      <c r="C118" t="s">
        <v>282</v>
      </c>
    </row>
    <row r="119" spans="3:3" x14ac:dyDescent="0.25">
      <c r="C119" t="s">
        <v>283</v>
      </c>
    </row>
    <row r="120" spans="3:3" x14ac:dyDescent="0.25">
      <c r="C120" t="s">
        <v>284</v>
      </c>
    </row>
    <row r="121" spans="3:3" x14ac:dyDescent="0.25">
      <c r="C121" t="s">
        <v>285</v>
      </c>
    </row>
    <row r="122" spans="3:3" x14ac:dyDescent="0.25">
      <c r="C122" t="s">
        <v>286</v>
      </c>
    </row>
    <row r="123" spans="3:3" x14ac:dyDescent="0.25">
      <c r="C123" t="s">
        <v>287</v>
      </c>
    </row>
    <row r="124" spans="3:3" x14ac:dyDescent="0.25">
      <c r="C124" t="s">
        <v>288</v>
      </c>
    </row>
    <row r="125" spans="3:3" x14ac:dyDescent="0.25">
      <c r="C125" t="s">
        <v>289</v>
      </c>
    </row>
    <row r="126" spans="3:3" x14ac:dyDescent="0.25">
      <c r="C126" t="s">
        <v>290</v>
      </c>
    </row>
    <row r="127" spans="3:3" x14ac:dyDescent="0.25">
      <c r="C127" t="s">
        <v>291</v>
      </c>
    </row>
    <row r="128" spans="3:3" x14ac:dyDescent="0.25">
      <c r="C128" t="s">
        <v>292</v>
      </c>
    </row>
    <row r="129" spans="3:3" x14ac:dyDescent="0.25">
      <c r="C129" t="s">
        <v>293</v>
      </c>
    </row>
    <row r="130" spans="3:3" x14ac:dyDescent="0.25">
      <c r="C130" t="s">
        <v>294</v>
      </c>
    </row>
    <row r="131" spans="3:3" x14ac:dyDescent="0.25">
      <c r="C131" t="s">
        <v>295</v>
      </c>
    </row>
    <row r="132" spans="3:3" x14ac:dyDescent="0.25">
      <c r="C132" t="s">
        <v>296</v>
      </c>
    </row>
    <row r="133" spans="3:3" x14ac:dyDescent="0.25">
      <c r="C133" t="s">
        <v>297</v>
      </c>
    </row>
    <row r="134" spans="3:3" x14ac:dyDescent="0.25">
      <c r="C134" t="s">
        <v>298</v>
      </c>
    </row>
    <row r="135" spans="3:3" x14ac:dyDescent="0.25">
      <c r="C135" t="s">
        <v>299</v>
      </c>
    </row>
    <row r="136" spans="3:3" x14ac:dyDescent="0.25">
      <c r="C136" t="s">
        <v>300</v>
      </c>
    </row>
    <row r="137" spans="3:3" x14ac:dyDescent="0.25">
      <c r="C137" t="s">
        <v>301</v>
      </c>
    </row>
    <row r="138" spans="3:3" x14ac:dyDescent="0.25">
      <c r="C138" t="s">
        <v>302</v>
      </c>
    </row>
    <row r="139" spans="3:3" x14ac:dyDescent="0.25">
      <c r="C139" t="s">
        <v>303</v>
      </c>
    </row>
    <row r="140" spans="3:3" x14ac:dyDescent="0.25">
      <c r="C140" t="s">
        <v>304</v>
      </c>
    </row>
    <row r="141" spans="3:3" x14ac:dyDescent="0.25">
      <c r="C141" t="s">
        <v>305</v>
      </c>
    </row>
    <row r="142" spans="3:3" x14ac:dyDescent="0.25">
      <c r="C142" t="s">
        <v>306</v>
      </c>
    </row>
    <row r="143" spans="3:3" x14ac:dyDescent="0.25">
      <c r="C143" t="s">
        <v>307</v>
      </c>
    </row>
    <row r="144" spans="3:3" x14ac:dyDescent="0.25">
      <c r="C144" t="s">
        <v>308</v>
      </c>
    </row>
    <row r="145" spans="3:3" x14ac:dyDescent="0.25">
      <c r="C145" t="s">
        <v>309</v>
      </c>
    </row>
    <row r="146" spans="3:3" x14ac:dyDescent="0.25">
      <c r="C146" t="s">
        <v>310</v>
      </c>
    </row>
    <row r="147" spans="3:3" x14ac:dyDescent="0.25">
      <c r="C147" t="s">
        <v>311</v>
      </c>
    </row>
    <row r="148" spans="3:3" x14ac:dyDescent="0.25">
      <c r="C148" t="s">
        <v>312</v>
      </c>
    </row>
    <row r="149" spans="3:3" x14ac:dyDescent="0.25">
      <c r="C149" t="s">
        <v>313</v>
      </c>
    </row>
    <row r="150" spans="3:3" x14ac:dyDescent="0.25">
      <c r="C150" t="s">
        <v>314</v>
      </c>
    </row>
    <row r="151" spans="3:3" x14ac:dyDescent="0.25">
      <c r="C151" t="s">
        <v>315</v>
      </c>
    </row>
    <row r="152" spans="3:3" x14ac:dyDescent="0.25">
      <c r="C152" t="s">
        <v>316</v>
      </c>
    </row>
    <row r="153" spans="3:3" x14ac:dyDescent="0.25">
      <c r="C153" t="s">
        <v>317</v>
      </c>
    </row>
    <row r="154" spans="3:3" x14ac:dyDescent="0.25">
      <c r="C154" t="s">
        <v>318</v>
      </c>
    </row>
    <row r="155" spans="3:3" x14ac:dyDescent="0.25">
      <c r="C155" t="s">
        <v>319</v>
      </c>
    </row>
    <row r="156" spans="3:3" x14ac:dyDescent="0.25">
      <c r="C156" t="s">
        <v>320</v>
      </c>
    </row>
    <row r="157" spans="3:3" x14ac:dyDescent="0.25">
      <c r="C157" t="s">
        <v>321</v>
      </c>
    </row>
    <row r="158" spans="3:3" x14ac:dyDescent="0.25">
      <c r="C158" t="s">
        <v>322</v>
      </c>
    </row>
    <row r="159" spans="3:3" x14ac:dyDescent="0.25">
      <c r="C159" t="s">
        <v>323</v>
      </c>
    </row>
    <row r="160" spans="3:3" x14ac:dyDescent="0.25">
      <c r="C160" t="s">
        <v>324</v>
      </c>
    </row>
    <row r="161" spans="3:3" x14ac:dyDescent="0.25">
      <c r="C161" t="s">
        <v>325</v>
      </c>
    </row>
    <row r="162" spans="3:3" x14ac:dyDescent="0.25">
      <c r="C162" t="s">
        <v>326</v>
      </c>
    </row>
    <row r="163" spans="3:3" x14ac:dyDescent="0.25">
      <c r="C163" t="s">
        <v>327</v>
      </c>
    </row>
    <row r="164" spans="3:3" x14ac:dyDescent="0.25">
      <c r="C164" t="s">
        <v>328</v>
      </c>
    </row>
    <row r="165" spans="3:3" x14ac:dyDescent="0.25">
      <c r="C165" t="s">
        <v>329</v>
      </c>
    </row>
    <row r="166" spans="3:3" x14ac:dyDescent="0.25">
      <c r="C166" t="s">
        <v>330</v>
      </c>
    </row>
    <row r="167" spans="3:3" x14ac:dyDescent="0.25">
      <c r="C167" t="s">
        <v>331</v>
      </c>
    </row>
    <row r="168" spans="3:3" x14ac:dyDescent="0.25">
      <c r="C168" t="s">
        <v>332</v>
      </c>
    </row>
    <row r="169" spans="3:3" x14ac:dyDescent="0.25">
      <c r="C169" t="s">
        <v>333</v>
      </c>
    </row>
    <row r="170" spans="3:3" x14ac:dyDescent="0.25">
      <c r="C170" t="s">
        <v>334</v>
      </c>
    </row>
    <row r="171" spans="3:3" x14ac:dyDescent="0.25">
      <c r="C171" t="s">
        <v>335</v>
      </c>
    </row>
    <row r="172" spans="3:3" x14ac:dyDescent="0.25">
      <c r="C172" t="s">
        <v>336</v>
      </c>
    </row>
    <row r="173" spans="3:3" x14ac:dyDescent="0.25">
      <c r="C173" t="s">
        <v>337</v>
      </c>
    </row>
    <row r="174" spans="3:3" x14ac:dyDescent="0.25">
      <c r="C174" t="s">
        <v>338</v>
      </c>
    </row>
    <row r="175" spans="3:3" x14ac:dyDescent="0.25">
      <c r="C175" t="s">
        <v>339</v>
      </c>
    </row>
    <row r="176" spans="3:3" x14ac:dyDescent="0.25">
      <c r="C176" t="s">
        <v>340</v>
      </c>
    </row>
    <row r="177" spans="3:3" x14ac:dyDescent="0.25">
      <c r="C177" t="s">
        <v>341</v>
      </c>
    </row>
    <row r="178" spans="3:3" x14ac:dyDescent="0.25">
      <c r="C178" t="s">
        <v>342</v>
      </c>
    </row>
    <row r="179" spans="3:3" x14ac:dyDescent="0.25">
      <c r="C179" t="s">
        <v>343</v>
      </c>
    </row>
    <row r="180" spans="3:3" x14ac:dyDescent="0.25">
      <c r="C180" t="s">
        <v>344</v>
      </c>
    </row>
    <row r="181" spans="3:3" x14ac:dyDescent="0.25">
      <c r="C181" t="s">
        <v>345</v>
      </c>
    </row>
    <row r="182" spans="3:3" x14ac:dyDescent="0.25">
      <c r="C182" t="s">
        <v>346</v>
      </c>
    </row>
    <row r="183" spans="3:3" x14ac:dyDescent="0.25">
      <c r="C183" t="s">
        <v>347</v>
      </c>
    </row>
    <row r="184" spans="3:3" x14ac:dyDescent="0.25">
      <c r="C184" t="s">
        <v>348</v>
      </c>
    </row>
    <row r="185" spans="3:3" x14ac:dyDescent="0.25">
      <c r="C185" t="s">
        <v>349</v>
      </c>
    </row>
    <row r="186" spans="3:3" x14ac:dyDescent="0.25">
      <c r="C186" t="s">
        <v>350</v>
      </c>
    </row>
    <row r="187" spans="3:3" x14ac:dyDescent="0.25">
      <c r="C187" t="s">
        <v>351</v>
      </c>
    </row>
    <row r="188" spans="3:3" x14ac:dyDescent="0.25">
      <c r="C188" t="s">
        <v>352</v>
      </c>
    </row>
    <row r="189" spans="3:3" x14ac:dyDescent="0.25">
      <c r="C189" t="s">
        <v>353</v>
      </c>
    </row>
    <row r="190" spans="3:3" x14ac:dyDescent="0.25">
      <c r="C190" t="s">
        <v>354</v>
      </c>
    </row>
    <row r="191" spans="3:3" x14ac:dyDescent="0.25">
      <c r="C191" t="s">
        <v>355</v>
      </c>
    </row>
    <row r="192" spans="3:3" x14ac:dyDescent="0.25">
      <c r="C192" t="s">
        <v>356</v>
      </c>
    </row>
    <row r="193" spans="3:3" x14ac:dyDescent="0.25">
      <c r="C193" t="s">
        <v>357</v>
      </c>
    </row>
    <row r="194" spans="3:3" x14ac:dyDescent="0.25">
      <c r="C194" t="s">
        <v>358</v>
      </c>
    </row>
    <row r="195" spans="3:3" x14ac:dyDescent="0.25">
      <c r="C195" t="s">
        <v>359</v>
      </c>
    </row>
    <row r="196" spans="3:3" x14ac:dyDescent="0.25">
      <c r="C196" t="s">
        <v>360</v>
      </c>
    </row>
    <row r="197" spans="3:3" x14ac:dyDescent="0.25">
      <c r="C197" t="s">
        <v>361</v>
      </c>
    </row>
    <row r="198" spans="3:3" x14ac:dyDescent="0.25">
      <c r="C198" t="s">
        <v>362</v>
      </c>
    </row>
    <row r="199" spans="3:3" x14ac:dyDescent="0.25">
      <c r="C199" t="s">
        <v>363</v>
      </c>
    </row>
    <row r="200" spans="3:3" x14ac:dyDescent="0.25">
      <c r="C200" t="s">
        <v>364</v>
      </c>
    </row>
    <row r="201" spans="3:3" x14ac:dyDescent="0.25">
      <c r="C201" t="s">
        <v>365</v>
      </c>
    </row>
    <row r="202" spans="3:3" x14ac:dyDescent="0.25">
      <c r="C202" t="s">
        <v>366</v>
      </c>
    </row>
    <row r="203" spans="3:3" x14ac:dyDescent="0.25">
      <c r="C203" t="s">
        <v>367</v>
      </c>
    </row>
    <row r="204" spans="3:3" x14ac:dyDescent="0.25">
      <c r="C204" t="s">
        <v>368</v>
      </c>
    </row>
    <row r="205" spans="3:3" x14ac:dyDescent="0.25">
      <c r="C205" t="s">
        <v>369</v>
      </c>
    </row>
    <row r="206" spans="3:3" x14ac:dyDescent="0.25">
      <c r="C206" t="s">
        <v>370</v>
      </c>
    </row>
    <row r="207" spans="3:3" x14ac:dyDescent="0.25">
      <c r="C207" t="s">
        <v>371</v>
      </c>
    </row>
    <row r="208" spans="3:3" x14ac:dyDescent="0.25">
      <c r="C208" t="s">
        <v>372</v>
      </c>
    </row>
    <row r="209" spans="3:3" x14ac:dyDescent="0.25">
      <c r="C209" t="s">
        <v>373</v>
      </c>
    </row>
    <row r="210" spans="3:3" x14ac:dyDescent="0.25">
      <c r="C210" t="s">
        <v>374</v>
      </c>
    </row>
    <row r="211" spans="3:3" x14ac:dyDescent="0.25">
      <c r="C211" t="s">
        <v>375</v>
      </c>
    </row>
    <row r="212" spans="3:3" x14ac:dyDescent="0.25">
      <c r="C212" t="s">
        <v>376</v>
      </c>
    </row>
    <row r="213" spans="3:3" x14ac:dyDescent="0.25">
      <c r="C213" t="s">
        <v>377</v>
      </c>
    </row>
    <row r="214" spans="3:3" x14ac:dyDescent="0.25">
      <c r="C214" t="s">
        <v>378</v>
      </c>
    </row>
    <row r="215" spans="3:3" x14ac:dyDescent="0.25">
      <c r="C215" t="s">
        <v>379</v>
      </c>
    </row>
    <row r="216" spans="3:3" x14ac:dyDescent="0.25">
      <c r="C216" t="s">
        <v>380</v>
      </c>
    </row>
    <row r="217" spans="3:3" x14ac:dyDescent="0.25">
      <c r="C217" t="s">
        <v>381</v>
      </c>
    </row>
    <row r="218" spans="3:3" x14ac:dyDescent="0.25">
      <c r="C218" t="s">
        <v>382</v>
      </c>
    </row>
    <row r="219" spans="3:3" x14ac:dyDescent="0.25">
      <c r="C219" t="s">
        <v>383</v>
      </c>
    </row>
    <row r="220" spans="3:3" x14ac:dyDescent="0.25">
      <c r="C220" t="s">
        <v>384</v>
      </c>
    </row>
    <row r="221" spans="3:3" x14ac:dyDescent="0.25">
      <c r="C221" t="s">
        <v>385</v>
      </c>
    </row>
    <row r="222" spans="3:3" x14ac:dyDescent="0.25">
      <c r="C222" t="s">
        <v>386</v>
      </c>
    </row>
    <row r="223" spans="3:3" x14ac:dyDescent="0.25">
      <c r="C223" t="s">
        <v>387</v>
      </c>
    </row>
    <row r="224" spans="3:3" x14ac:dyDescent="0.25">
      <c r="C224" t="s">
        <v>388</v>
      </c>
    </row>
    <row r="225" spans="3:3" x14ac:dyDescent="0.25">
      <c r="C225" t="s">
        <v>389</v>
      </c>
    </row>
    <row r="226" spans="3:3" x14ac:dyDescent="0.25">
      <c r="C226" t="s">
        <v>390</v>
      </c>
    </row>
    <row r="227" spans="3:3" x14ac:dyDescent="0.25">
      <c r="C227" t="s">
        <v>391</v>
      </c>
    </row>
    <row r="228" spans="3:3" x14ac:dyDescent="0.25">
      <c r="C228" t="s">
        <v>392</v>
      </c>
    </row>
    <row r="229" spans="3:3" x14ac:dyDescent="0.25">
      <c r="C229" t="s">
        <v>393</v>
      </c>
    </row>
    <row r="230" spans="3:3" x14ac:dyDescent="0.25">
      <c r="C230" t="s">
        <v>394</v>
      </c>
    </row>
    <row r="231" spans="3:3" x14ac:dyDescent="0.25">
      <c r="C231" t="s">
        <v>395</v>
      </c>
    </row>
    <row r="232" spans="3:3" x14ac:dyDescent="0.25">
      <c r="C232" t="s">
        <v>396</v>
      </c>
    </row>
    <row r="233" spans="3:3" x14ac:dyDescent="0.25">
      <c r="C233" t="s">
        <v>397</v>
      </c>
    </row>
    <row r="234" spans="3:3" x14ac:dyDescent="0.25">
      <c r="C234" t="s">
        <v>398</v>
      </c>
    </row>
    <row r="235" spans="3:3" x14ac:dyDescent="0.25">
      <c r="C235" t="s">
        <v>399</v>
      </c>
    </row>
    <row r="236" spans="3:3" x14ac:dyDescent="0.25">
      <c r="C236" t="s">
        <v>400</v>
      </c>
    </row>
    <row r="237" spans="3:3" x14ac:dyDescent="0.25">
      <c r="C237" t="s">
        <v>401</v>
      </c>
    </row>
    <row r="238" spans="3:3" x14ac:dyDescent="0.25">
      <c r="C238" t="s">
        <v>402</v>
      </c>
    </row>
    <row r="239" spans="3:3" x14ac:dyDescent="0.25">
      <c r="C239" t="s">
        <v>403</v>
      </c>
    </row>
    <row r="240" spans="3:3" x14ac:dyDescent="0.25">
      <c r="C240" t="s">
        <v>404</v>
      </c>
    </row>
    <row r="241" spans="3:3" x14ac:dyDescent="0.25">
      <c r="C241" t="s">
        <v>405</v>
      </c>
    </row>
    <row r="242" spans="3:3" x14ac:dyDescent="0.25">
      <c r="C242" t="s">
        <v>406</v>
      </c>
    </row>
    <row r="243" spans="3:3" x14ac:dyDescent="0.25">
      <c r="C243" t="s">
        <v>407</v>
      </c>
    </row>
    <row r="244" spans="3:3" x14ac:dyDescent="0.25">
      <c r="C244" t="s">
        <v>408</v>
      </c>
    </row>
    <row r="245" spans="3:3" x14ac:dyDescent="0.25">
      <c r="C245" t="s">
        <v>409</v>
      </c>
    </row>
    <row r="246" spans="3:3" x14ac:dyDescent="0.25">
      <c r="C246" t="s">
        <v>410</v>
      </c>
    </row>
    <row r="247" spans="3:3" x14ac:dyDescent="0.25">
      <c r="C247" t="s">
        <v>411</v>
      </c>
    </row>
    <row r="248" spans="3:3" x14ac:dyDescent="0.25">
      <c r="C248" t="s">
        <v>412</v>
      </c>
    </row>
    <row r="249" spans="3:3" x14ac:dyDescent="0.25">
      <c r="C249" t="s">
        <v>413</v>
      </c>
    </row>
    <row r="250" spans="3:3" x14ac:dyDescent="0.25">
      <c r="C250" t="s">
        <v>414</v>
      </c>
    </row>
    <row r="251" spans="3:3" x14ac:dyDescent="0.25">
      <c r="C251" t="s">
        <v>415</v>
      </c>
    </row>
    <row r="252" spans="3:3" x14ac:dyDescent="0.25">
      <c r="C252" t="s">
        <v>416</v>
      </c>
    </row>
    <row r="253" spans="3:3" x14ac:dyDescent="0.25">
      <c r="C253" t="s">
        <v>417</v>
      </c>
    </row>
    <row r="254" spans="3:3" x14ac:dyDescent="0.25">
      <c r="C254" t="s">
        <v>418</v>
      </c>
    </row>
    <row r="255" spans="3:3" x14ac:dyDescent="0.25">
      <c r="C255" t="s">
        <v>419</v>
      </c>
    </row>
    <row r="256" spans="3:3" x14ac:dyDescent="0.25">
      <c r="C256" t="s">
        <v>420</v>
      </c>
    </row>
    <row r="257" spans="3:3" x14ac:dyDescent="0.25">
      <c r="C257" t="s">
        <v>421</v>
      </c>
    </row>
    <row r="258" spans="3:3" x14ac:dyDescent="0.25">
      <c r="C258" t="s">
        <v>422</v>
      </c>
    </row>
    <row r="259" spans="3:3" x14ac:dyDescent="0.25">
      <c r="C259" t="s">
        <v>423</v>
      </c>
    </row>
    <row r="260" spans="3:3" x14ac:dyDescent="0.25">
      <c r="C260" t="s">
        <v>424</v>
      </c>
    </row>
    <row r="261" spans="3:3" x14ac:dyDescent="0.25">
      <c r="C261" t="s">
        <v>425</v>
      </c>
    </row>
    <row r="262" spans="3:3" x14ac:dyDescent="0.25">
      <c r="C262" t="s">
        <v>426</v>
      </c>
    </row>
    <row r="263" spans="3:3" x14ac:dyDescent="0.25">
      <c r="C263" t="s">
        <v>427</v>
      </c>
    </row>
    <row r="264" spans="3:3" x14ac:dyDescent="0.25">
      <c r="C264" t="s">
        <v>428</v>
      </c>
    </row>
    <row r="265" spans="3:3" x14ac:dyDescent="0.25">
      <c r="C265" t="s">
        <v>429</v>
      </c>
    </row>
    <row r="266" spans="3:3" x14ac:dyDescent="0.25">
      <c r="C266" t="s">
        <v>430</v>
      </c>
    </row>
    <row r="267" spans="3:3" x14ac:dyDescent="0.25">
      <c r="C267" t="s">
        <v>431</v>
      </c>
    </row>
    <row r="268" spans="3:3" x14ac:dyDescent="0.25">
      <c r="C268" t="s">
        <v>432</v>
      </c>
    </row>
    <row r="269" spans="3:3" x14ac:dyDescent="0.25">
      <c r="C269" t="s">
        <v>433</v>
      </c>
    </row>
    <row r="270" spans="3:3" x14ac:dyDescent="0.25">
      <c r="C270" t="s">
        <v>434</v>
      </c>
    </row>
    <row r="271" spans="3:3" x14ac:dyDescent="0.25">
      <c r="C271" t="s">
        <v>435</v>
      </c>
    </row>
    <row r="272" spans="3:3" x14ac:dyDescent="0.25">
      <c r="C272" t="s">
        <v>436</v>
      </c>
    </row>
    <row r="273" spans="3:3" x14ac:dyDescent="0.25">
      <c r="C273" t="s">
        <v>437</v>
      </c>
    </row>
    <row r="274" spans="3:3" x14ac:dyDescent="0.25">
      <c r="C274" t="s">
        <v>438</v>
      </c>
    </row>
    <row r="275" spans="3:3" x14ac:dyDescent="0.25">
      <c r="C275" t="s">
        <v>439</v>
      </c>
    </row>
    <row r="276" spans="3:3" x14ac:dyDescent="0.25">
      <c r="C276" t="s">
        <v>440</v>
      </c>
    </row>
    <row r="277" spans="3:3" x14ac:dyDescent="0.25">
      <c r="C277" t="s">
        <v>441</v>
      </c>
    </row>
    <row r="278" spans="3:3" x14ac:dyDescent="0.25">
      <c r="C278" t="s">
        <v>442</v>
      </c>
    </row>
    <row r="279" spans="3:3" x14ac:dyDescent="0.25">
      <c r="C279" t="s">
        <v>443</v>
      </c>
    </row>
    <row r="280" spans="3:3" x14ac:dyDescent="0.25">
      <c r="C280" t="s">
        <v>444</v>
      </c>
    </row>
    <row r="281" spans="3:3" x14ac:dyDescent="0.25">
      <c r="C281" t="s">
        <v>445</v>
      </c>
    </row>
    <row r="282" spans="3:3" x14ac:dyDescent="0.25">
      <c r="C282" t="s">
        <v>446</v>
      </c>
    </row>
    <row r="283" spans="3:3" x14ac:dyDescent="0.25">
      <c r="C283" t="s">
        <v>447</v>
      </c>
    </row>
    <row r="284" spans="3:3" x14ac:dyDescent="0.25">
      <c r="C284" t="s">
        <v>448</v>
      </c>
    </row>
    <row r="285" spans="3:3" x14ac:dyDescent="0.25">
      <c r="C285" t="s">
        <v>449</v>
      </c>
    </row>
    <row r="286" spans="3:3" x14ac:dyDescent="0.25">
      <c r="C286" t="s">
        <v>450</v>
      </c>
    </row>
    <row r="287" spans="3:3" x14ac:dyDescent="0.25">
      <c r="C287" t="s">
        <v>451</v>
      </c>
    </row>
    <row r="288" spans="3:3" x14ac:dyDescent="0.25">
      <c r="C288" t="s">
        <v>452</v>
      </c>
    </row>
    <row r="289" spans="3:3" x14ac:dyDescent="0.25">
      <c r="C289" t="s">
        <v>453</v>
      </c>
    </row>
    <row r="290" spans="3:3" x14ac:dyDescent="0.25">
      <c r="C290" t="s">
        <v>454</v>
      </c>
    </row>
    <row r="291" spans="3:3" x14ac:dyDescent="0.25">
      <c r="C291" t="s">
        <v>455</v>
      </c>
    </row>
    <row r="292" spans="3:3" x14ac:dyDescent="0.25">
      <c r="C292" t="s">
        <v>456</v>
      </c>
    </row>
    <row r="293" spans="3:3" x14ac:dyDescent="0.25">
      <c r="C293" t="s">
        <v>457</v>
      </c>
    </row>
    <row r="294" spans="3:3" x14ac:dyDescent="0.25">
      <c r="C294" t="s">
        <v>458</v>
      </c>
    </row>
    <row r="295" spans="3:3" x14ac:dyDescent="0.25">
      <c r="C295" t="s">
        <v>459</v>
      </c>
    </row>
    <row r="296" spans="3:3" x14ac:dyDescent="0.25">
      <c r="C296" t="s">
        <v>460</v>
      </c>
    </row>
    <row r="297" spans="3:3" x14ac:dyDescent="0.25">
      <c r="C297" t="s">
        <v>461</v>
      </c>
    </row>
    <row r="298" spans="3:3" x14ac:dyDescent="0.25">
      <c r="C298" t="s">
        <v>462</v>
      </c>
    </row>
    <row r="299" spans="3:3" x14ac:dyDescent="0.25">
      <c r="C299" t="s">
        <v>463</v>
      </c>
    </row>
    <row r="300" spans="3:3" x14ac:dyDescent="0.25">
      <c r="C300" t="s">
        <v>464</v>
      </c>
    </row>
    <row r="301" spans="3:3" x14ac:dyDescent="0.25">
      <c r="C301" t="s">
        <v>465</v>
      </c>
    </row>
    <row r="302" spans="3:3" x14ac:dyDescent="0.25">
      <c r="C302" t="s">
        <v>466</v>
      </c>
    </row>
    <row r="303" spans="3:3" x14ac:dyDescent="0.25">
      <c r="C303" t="s">
        <v>467</v>
      </c>
    </row>
    <row r="304" spans="3:3" x14ac:dyDescent="0.25">
      <c r="C304" t="s">
        <v>468</v>
      </c>
    </row>
    <row r="305" spans="3:3" x14ac:dyDescent="0.25">
      <c r="C305" t="s">
        <v>469</v>
      </c>
    </row>
    <row r="306" spans="3:3" x14ac:dyDescent="0.25">
      <c r="C306" t="s">
        <v>470</v>
      </c>
    </row>
    <row r="307" spans="3:3" x14ac:dyDescent="0.25">
      <c r="C307" t="s">
        <v>471</v>
      </c>
    </row>
    <row r="308" spans="3:3" x14ac:dyDescent="0.25">
      <c r="C308" t="s">
        <v>472</v>
      </c>
    </row>
    <row r="309" spans="3:3" x14ac:dyDescent="0.25">
      <c r="C309" t="s">
        <v>473</v>
      </c>
    </row>
    <row r="310" spans="3:3" x14ac:dyDescent="0.25">
      <c r="C310" t="s">
        <v>474</v>
      </c>
    </row>
    <row r="311" spans="3:3" x14ac:dyDescent="0.25">
      <c r="C311" t="s">
        <v>475</v>
      </c>
    </row>
    <row r="312" spans="3:3" x14ac:dyDescent="0.25">
      <c r="C312" t="s">
        <v>476</v>
      </c>
    </row>
    <row r="313" spans="3:3" x14ac:dyDescent="0.25">
      <c r="C313" t="s">
        <v>477</v>
      </c>
    </row>
    <row r="314" spans="3:3" x14ac:dyDescent="0.25">
      <c r="C314" t="s">
        <v>478</v>
      </c>
    </row>
    <row r="315" spans="3:3" x14ac:dyDescent="0.25">
      <c r="C315" t="s">
        <v>479</v>
      </c>
    </row>
    <row r="316" spans="3:3" x14ac:dyDescent="0.25">
      <c r="C316" t="s">
        <v>480</v>
      </c>
    </row>
    <row r="317" spans="3:3" x14ac:dyDescent="0.25">
      <c r="C317" t="s">
        <v>481</v>
      </c>
    </row>
    <row r="318" spans="3:3" x14ac:dyDescent="0.25">
      <c r="C318" t="s">
        <v>482</v>
      </c>
    </row>
    <row r="319" spans="3:3" x14ac:dyDescent="0.25">
      <c r="C319" t="s">
        <v>483</v>
      </c>
    </row>
    <row r="320" spans="3:3" x14ac:dyDescent="0.25">
      <c r="C320" t="s">
        <v>484</v>
      </c>
    </row>
    <row r="321" spans="3:3" x14ac:dyDescent="0.25">
      <c r="C321" t="s">
        <v>485</v>
      </c>
    </row>
    <row r="322" spans="3:3" x14ac:dyDescent="0.25">
      <c r="C322" t="s">
        <v>486</v>
      </c>
    </row>
    <row r="323" spans="3:3" x14ac:dyDescent="0.25">
      <c r="C323" t="s">
        <v>487</v>
      </c>
    </row>
    <row r="324" spans="3:3" x14ac:dyDescent="0.25">
      <c r="C324" t="s">
        <v>488</v>
      </c>
    </row>
    <row r="325" spans="3:3" x14ac:dyDescent="0.25">
      <c r="C325" t="s">
        <v>489</v>
      </c>
    </row>
    <row r="326" spans="3:3" x14ac:dyDescent="0.25">
      <c r="C326" t="s">
        <v>490</v>
      </c>
    </row>
    <row r="327" spans="3:3" x14ac:dyDescent="0.25">
      <c r="C327" t="s">
        <v>491</v>
      </c>
    </row>
    <row r="328" spans="3:3" x14ac:dyDescent="0.25">
      <c r="C328" t="s">
        <v>492</v>
      </c>
    </row>
    <row r="329" spans="3:3" x14ac:dyDescent="0.25">
      <c r="C329" t="s">
        <v>493</v>
      </c>
    </row>
    <row r="330" spans="3:3" x14ac:dyDescent="0.25">
      <c r="C330" t="s">
        <v>494</v>
      </c>
    </row>
    <row r="331" spans="3:3" x14ac:dyDescent="0.25">
      <c r="C331" t="s">
        <v>495</v>
      </c>
    </row>
    <row r="332" spans="3:3" x14ac:dyDescent="0.25">
      <c r="C332" t="s">
        <v>496</v>
      </c>
    </row>
    <row r="333" spans="3:3" x14ac:dyDescent="0.25">
      <c r="C333" t="s">
        <v>497</v>
      </c>
    </row>
    <row r="334" spans="3:3" x14ac:dyDescent="0.25">
      <c r="C334" t="s">
        <v>498</v>
      </c>
    </row>
    <row r="335" spans="3:3" x14ac:dyDescent="0.25">
      <c r="C335" t="s">
        <v>499</v>
      </c>
    </row>
    <row r="336" spans="3:3" x14ac:dyDescent="0.25">
      <c r="C336" t="s">
        <v>500</v>
      </c>
    </row>
    <row r="337" spans="3:3" x14ac:dyDescent="0.25">
      <c r="C337" t="s">
        <v>501</v>
      </c>
    </row>
    <row r="338" spans="3:3" x14ac:dyDescent="0.25">
      <c r="C338" t="s">
        <v>502</v>
      </c>
    </row>
    <row r="339" spans="3:3" x14ac:dyDescent="0.25">
      <c r="C339" t="s">
        <v>503</v>
      </c>
    </row>
    <row r="340" spans="3:3" x14ac:dyDescent="0.25">
      <c r="C340" t="s">
        <v>504</v>
      </c>
    </row>
    <row r="341" spans="3:3" x14ac:dyDescent="0.25">
      <c r="C341" t="s">
        <v>505</v>
      </c>
    </row>
    <row r="342" spans="3:3" x14ac:dyDescent="0.25">
      <c r="C342" t="s">
        <v>506</v>
      </c>
    </row>
    <row r="343" spans="3:3" x14ac:dyDescent="0.25">
      <c r="C343" t="s">
        <v>507</v>
      </c>
    </row>
    <row r="344" spans="3:3" x14ac:dyDescent="0.25">
      <c r="C344" t="s">
        <v>508</v>
      </c>
    </row>
    <row r="345" spans="3:3" x14ac:dyDescent="0.25">
      <c r="C345" t="s">
        <v>509</v>
      </c>
    </row>
    <row r="346" spans="3:3" x14ac:dyDescent="0.25">
      <c r="C346" t="s">
        <v>510</v>
      </c>
    </row>
    <row r="347" spans="3:3" x14ac:dyDescent="0.25">
      <c r="C347" t="s">
        <v>511</v>
      </c>
    </row>
    <row r="348" spans="3:3" x14ac:dyDescent="0.25">
      <c r="C348" t="s">
        <v>512</v>
      </c>
    </row>
    <row r="349" spans="3:3" x14ac:dyDescent="0.25">
      <c r="C349" t="s">
        <v>513</v>
      </c>
    </row>
    <row r="350" spans="3:3" x14ac:dyDescent="0.25">
      <c r="C350" t="s">
        <v>514</v>
      </c>
    </row>
    <row r="351" spans="3:3" x14ac:dyDescent="0.25">
      <c r="C351" t="s">
        <v>515</v>
      </c>
    </row>
    <row r="352" spans="3:3" x14ac:dyDescent="0.25">
      <c r="C352" t="s">
        <v>516</v>
      </c>
    </row>
    <row r="353" spans="3:3" x14ac:dyDescent="0.25">
      <c r="C353" t="s">
        <v>517</v>
      </c>
    </row>
    <row r="354" spans="3:3" x14ac:dyDescent="0.25">
      <c r="C354" t="s">
        <v>518</v>
      </c>
    </row>
    <row r="355" spans="3:3" x14ac:dyDescent="0.25">
      <c r="C355" t="s">
        <v>519</v>
      </c>
    </row>
    <row r="356" spans="3:3" x14ac:dyDescent="0.25">
      <c r="C356" t="s">
        <v>520</v>
      </c>
    </row>
    <row r="357" spans="3:3" x14ac:dyDescent="0.25">
      <c r="C357" t="s">
        <v>521</v>
      </c>
    </row>
    <row r="358" spans="3:3" x14ac:dyDescent="0.25">
      <c r="C358" t="s">
        <v>522</v>
      </c>
    </row>
    <row r="359" spans="3:3" x14ac:dyDescent="0.25">
      <c r="C359" t="s">
        <v>523</v>
      </c>
    </row>
    <row r="360" spans="3:3" x14ac:dyDescent="0.25">
      <c r="C360" t="s">
        <v>524</v>
      </c>
    </row>
    <row r="361" spans="3:3" x14ac:dyDescent="0.25">
      <c r="C361" t="s">
        <v>525</v>
      </c>
    </row>
    <row r="362" spans="3:3" x14ac:dyDescent="0.25">
      <c r="C362" t="s">
        <v>56</v>
      </c>
    </row>
    <row r="363" spans="3:3" x14ac:dyDescent="0.25">
      <c r="C363" t="s">
        <v>526</v>
      </c>
    </row>
    <row r="364" spans="3:3" x14ac:dyDescent="0.25">
      <c r="C364" t="s">
        <v>527</v>
      </c>
    </row>
    <row r="365" spans="3:3" x14ac:dyDescent="0.25">
      <c r="C365" t="s">
        <v>528</v>
      </c>
    </row>
    <row r="366" spans="3:3" x14ac:dyDescent="0.25">
      <c r="C366" t="s">
        <v>529</v>
      </c>
    </row>
    <row r="367" spans="3:3" x14ac:dyDescent="0.25">
      <c r="C367" t="s">
        <v>530</v>
      </c>
    </row>
    <row r="368" spans="3:3" x14ac:dyDescent="0.25">
      <c r="C368" t="s">
        <v>531</v>
      </c>
    </row>
    <row r="369" spans="3:3" x14ac:dyDescent="0.25">
      <c r="C369" t="s">
        <v>532</v>
      </c>
    </row>
    <row r="370" spans="3:3" x14ac:dyDescent="0.25">
      <c r="C370" t="s">
        <v>533</v>
      </c>
    </row>
    <row r="371" spans="3:3" x14ac:dyDescent="0.25">
      <c r="C371" t="s">
        <v>534</v>
      </c>
    </row>
    <row r="372" spans="3:3" x14ac:dyDescent="0.25">
      <c r="C372" t="s">
        <v>535</v>
      </c>
    </row>
    <row r="373" spans="3:3" x14ac:dyDescent="0.25">
      <c r="C373" t="s">
        <v>536</v>
      </c>
    </row>
    <row r="374" spans="3:3" x14ac:dyDescent="0.25">
      <c r="C374" t="s">
        <v>537</v>
      </c>
    </row>
    <row r="375" spans="3:3" x14ac:dyDescent="0.25">
      <c r="C375" t="s">
        <v>538</v>
      </c>
    </row>
    <row r="376" spans="3:3" x14ac:dyDescent="0.25">
      <c r="C376" t="s">
        <v>539</v>
      </c>
    </row>
    <row r="377" spans="3:3" x14ac:dyDescent="0.25">
      <c r="C377" t="s">
        <v>540</v>
      </c>
    </row>
    <row r="378" spans="3:3" x14ac:dyDescent="0.25">
      <c r="C378" t="s">
        <v>541</v>
      </c>
    </row>
    <row r="379" spans="3:3" x14ac:dyDescent="0.25">
      <c r="C379" t="s">
        <v>542</v>
      </c>
    </row>
    <row r="380" spans="3:3" x14ac:dyDescent="0.25">
      <c r="C380" t="s">
        <v>543</v>
      </c>
    </row>
    <row r="381" spans="3:3" x14ac:dyDescent="0.25">
      <c r="C381" t="s">
        <v>544</v>
      </c>
    </row>
    <row r="382" spans="3:3" x14ac:dyDescent="0.25">
      <c r="C382" t="s">
        <v>545</v>
      </c>
    </row>
    <row r="383" spans="3:3" x14ac:dyDescent="0.25">
      <c r="C383" t="s">
        <v>546</v>
      </c>
    </row>
    <row r="384" spans="3:3" x14ac:dyDescent="0.25">
      <c r="C384" t="s">
        <v>547</v>
      </c>
    </row>
    <row r="385" spans="3:3" x14ac:dyDescent="0.25">
      <c r="C385" t="s">
        <v>548</v>
      </c>
    </row>
    <row r="386" spans="3:3" x14ac:dyDescent="0.25">
      <c r="C386" t="s">
        <v>549</v>
      </c>
    </row>
    <row r="387" spans="3:3" x14ac:dyDescent="0.25">
      <c r="C387" t="s">
        <v>550</v>
      </c>
    </row>
    <row r="388" spans="3:3" x14ac:dyDescent="0.25">
      <c r="C388" t="s">
        <v>551</v>
      </c>
    </row>
    <row r="389" spans="3:3" x14ac:dyDescent="0.25">
      <c r="C389" t="s">
        <v>552</v>
      </c>
    </row>
    <row r="390" spans="3:3" x14ac:dyDescent="0.25">
      <c r="C390" t="s">
        <v>553</v>
      </c>
    </row>
    <row r="391" spans="3:3" x14ac:dyDescent="0.25">
      <c r="C391" t="s">
        <v>554</v>
      </c>
    </row>
    <row r="392" spans="3:3" x14ac:dyDescent="0.25">
      <c r="C392" t="s">
        <v>555</v>
      </c>
    </row>
    <row r="393" spans="3:3" x14ac:dyDescent="0.25">
      <c r="C393" t="s">
        <v>556</v>
      </c>
    </row>
    <row r="394" spans="3:3" x14ac:dyDescent="0.25">
      <c r="C394" t="s">
        <v>557</v>
      </c>
    </row>
    <row r="395" spans="3:3" x14ac:dyDescent="0.25">
      <c r="C395" t="s">
        <v>558</v>
      </c>
    </row>
    <row r="396" spans="3:3" x14ac:dyDescent="0.25">
      <c r="C396" t="s">
        <v>559</v>
      </c>
    </row>
    <row r="397" spans="3:3" x14ac:dyDescent="0.25">
      <c r="C397" t="s">
        <v>560</v>
      </c>
    </row>
    <row r="398" spans="3:3" x14ac:dyDescent="0.25">
      <c r="C398" t="s">
        <v>561</v>
      </c>
    </row>
    <row r="399" spans="3:3" x14ac:dyDescent="0.25">
      <c r="C399" t="s">
        <v>562</v>
      </c>
    </row>
    <row r="400" spans="3:3" x14ac:dyDescent="0.25">
      <c r="C400" t="s">
        <v>563</v>
      </c>
    </row>
    <row r="401" spans="3:3" x14ac:dyDescent="0.25">
      <c r="C401" t="s">
        <v>564</v>
      </c>
    </row>
    <row r="402" spans="3:3" x14ac:dyDescent="0.25">
      <c r="C402" t="s">
        <v>565</v>
      </c>
    </row>
    <row r="403" spans="3:3" x14ac:dyDescent="0.25">
      <c r="C403" t="s">
        <v>566</v>
      </c>
    </row>
    <row r="404" spans="3:3" x14ac:dyDescent="0.25">
      <c r="C404" t="s">
        <v>567</v>
      </c>
    </row>
    <row r="405" spans="3:3" x14ac:dyDescent="0.25">
      <c r="C405" t="s">
        <v>568</v>
      </c>
    </row>
    <row r="406" spans="3:3" x14ac:dyDescent="0.25">
      <c r="C406" t="s">
        <v>569</v>
      </c>
    </row>
    <row r="407" spans="3:3" x14ac:dyDescent="0.25">
      <c r="C407" t="s">
        <v>570</v>
      </c>
    </row>
    <row r="408" spans="3:3" x14ac:dyDescent="0.25">
      <c r="C408" t="s">
        <v>571</v>
      </c>
    </row>
    <row r="409" spans="3:3" x14ac:dyDescent="0.25">
      <c r="C409" t="s">
        <v>572</v>
      </c>
    </row>
    <row r="410" spans="3:3" x14ac:dyDescent="0.25">
      <c r="C410" t="s">
        <v>573</v>
      </c>
    </row>
    <row r="411" spans="3:3" x14ac:dyDescent="0.25">
      <c r="C411" t="s">
        <v>574</v>
      </c>
    </row>
    <row r="412" spans="3:3" x14ac:dyDescent="0.25">
      <c r="C412" t="s">
        <v>575</v>
      </c>
    </row>
    <row r="413" spans="3:3" x14ac:dyDescent="0.25">
      <c r="C413" t="s">
        <v>576</v>
      </c>
    </row>
    <row r="414" spans="3:3" x14ac:dyDescent="0.25">
      <c r="C414" t="s">
        <v>577</v>
      </c>
    </row>
    <row r="415" spans="3:3" x14ac:dyDescent="0.25">
      <c r="C415" t="s">
        <v>578</v>
      </c>
    </row>
    <row r="416" spans="3:3" x14ac:dyDescent="0.25">
      <c r="C416" t="s">
        <v>579</v>
      </c>
    </row>
    <row r="417" spans="3:3" x14ac:dyDescent="0.25">
      <c r="C417" t="s">
        <v>580</v>
      </c>
    </row>
    <row r="418" spans="3:3" x14ac:dyDescent="0.25">
      <c r="C418" t="s">
        <v>581</v>
      </c>
    </row>
    <row r="419" spans="3:3" x14ac:dyDescent="0.25">
      <c r="C419" t="s">
        <v>582</v>
      </c>
    </row>
    <row r="420" spans="3:3" x14ac:dyDescent="0.25">
      <c r="C420" t="s">
        <v>583</v>
      </c>
    </row>
    <row r="421" spans="3:3" x14ac:dyDescent="0.25">
      <c r="C421" t="s">
        <v>584</v>
      </c>
    </row>
    <row r="422" spans="3:3" x14ac:dyDescent="0.25">
      <c r="C422" t="s">
        <v>585</v>
      </c>
    </row>
    <row r="423" spans="3:3" x14ac:dyDescent="0.25">
      <c r="C423" t="s">
        <v>586</v>
      </c>
    </row>
    <row r="424" spans="3:3" x14ac:dyDescent="0.25">
      <c r="C424" t="s">
        <v>587</v>
      </c>
    </row>
    <row r="425" spans="3:3" x14ac:dyDescent="0.25">
      <c r="C425" t="s">
        <v>588</v>
      </c>
    </row>
    <row r="426" spans="3:3" x14ac:dyDescent="0.25">
      <c r="C426" t="s">
        <v>589</v>
      </c>
    </row>
    <row r="427" spans="3:3" x14ac:dyDescent="0.25">
      <c r="C427" t="s">
        <v>590</v>
      </c>
    </row>
    <row r="428" spans="3:3" x14ac:dyDescent="0.25">
      <c r="C428" t="s">
        <v>591</v>
      </c>
    </row>
    <row r="429" spans="3:3" x14ac:dyDescent="0.25">
      <c r="C429" t="s">
        <v>592</v>
      </c>
    </row>
    <row r="430" spans="3:3" x14ac:dyDescent="0.25">
      <c r="C430" t="s">
        <v>593</v>
      </c>
    </row>
    <row r="431" spans="3:3" x14ac:dyDescent="0.25">
      <c r="C431" t="s">
        <v>594</v>
      </c>
    </row>
    <row r="432" spans="3:3" x14ac:dyDescent="0.25">
      <c r="C432" t="s">
        <v>595</v>
      </c>
    </row>
    <row r="433" spans="3:3" x14ac:dyDescent="0.25">
      <c r="C433" t="s">
        <v>596</v>
      </c>
    </row>
    <row r="434" spans="3:3" x14ac:dyDescent="0.25">
      <c r="C434" t="s">
        <v>597</v>
      </c>
    </row>
    <row r="435" spans="3:3" x14ac:dyDescent="0.25">
      <c r="C435" t="s">
        <v>598</v>
      </c>
    </row>
    <row r="436" spans="3:3" x14ac:dyDescent="0.25">
      <c r="C436" t="s">
        <v>599</v>
      </c>
    </row>
    <row r="437" spans="3:3" x14ac:dyDescent="0.25">
      <c r="C437" t="s">
        <v>600</v>
      </c>
    </row>
    <row r="438" spans="3:3" x14ac:dyDescent="0.25">
      <c r="C438" t="s">
        <v>601</v>
      </c>
    </row>
    <row r="439" spans="3:3" x14ac:dyDescent="0.25">
      <c r="C439" t="s">
        <v>602</v>
      </c>
    </row>
    <row r="440" spans="3:3" x14ac:dyDescent="0.25">
      <c r="C440" t="s">
        <v>603</v>
      </c>
    </row>
    <row r="441" spans="3:3" x14ac:dyDescent="0.25">
      <c r="C441" t="s">
        <v>604</v>
      </c>
    </row>
    <row r="442" spans="3:3" x14ac:dyDescent="0.25">
      <c r="C442" t="s">
        <v>605</v>
      </c>
    </row>
    <row r="443" spans="3:3" x14ac:dyDescent="0.25">
      <c r="C443" t="s">
        <v>606</v>
      </c>
    </row>
    <row r="444" spans="3:3" x14ac:dyDescent="0.25">
      <c r="C444" t="s">
        <v>607</v>
      </c>
    </row>
    <row r="445" spans="3:3" x14ac:dyDescent="0.25">
      <c r="C445" t="s">
        <v>608</v>
      </c>
    </row>
    <row r="446" spans="3:3" x14ac:dyDescent="0.25">
      <c r="C446" t="s">
        <v>609</v>
      </c>
    </row>
    <row r="447" spans="3:3" x14ac:dyDescent="0.25">
      <c r="C447" t="s">
        <v>610</v>
      </c>
    </row>
    <row r="448" spans="3:3" x14ac:dyDescent="0.25">
      <c r="C448" t="s">
        <v>611</v>
      </c>
    </row>
    <row r="449" spans="3:3" x14ac:dyDescent="0.25">
      <c r="C449" t="s">
        <v>612</v>
      </c>
    </row>
    <row r="450" spans="3:3" x14ac:dyDescent="0.25">
      <c r="C450" t="s">
        <v>613</v>
      </c>
    </row>
    <row r="451" spans="3:3" x14ac:dyDescent="0.25">
      <c r="C451" t="s">
        <v>614</v>
      </c>
    </row>
    <row r="452" spans="3:3" x14ac:dyDescent="0.25">
      <c r="C452" t="s">
        <v>615</v>
      </c>
    </row>
    <row r="453" spans="3:3" x14ac:dyDescent="0.25">
      <c r="C453" t="s">
        <v>616</v>
      </c>
    </row>
    <row r="454" spans="3:3" x14ac:dyDescent="0.25">
      <c r="C454" t="s">
        <v>617</v>
      </c>
    </row>
    <row r="455" spans="3:3" x14ac:dyDescent="0.25">
      <c r="C455" t="s">
        <v>618</v>
      </c>
    </row>
    <row r="456" spans="3:3" x14ac:dyDescent="0.25">
      <c r="C456" t="s">
        <v>619</v>
      </c>
    </row>
    <row r="457" spans="3:3" x14ac:dyDescent="0.25">
      <c r="C457" t="s">
        <v>620</v>
      </c>
    </row>
    <row r="458" spans="3:3" x14ac:dyDescent="0.25">
      <c r="C458" t="s">
        <v>621</v>
      </c>
    </row>
    <row r="459" spans="3:3" x14ac:dyDescent="0.25">
      <c r="C459" t="s">
        <v>622</v>
      </c>
    </row>
    <row r="460" spans="3:3" x14ac:dyDescent="0.25">
      <c r="C460" t="s">
        <v>623</v>
      </c>
    </row>
    <row r="461" spans="3:3" x14ac:dyDescent="0.25">
      <c r="C461" t="s">
        <v>624</v>
      </c>
    </row>
    <row r="462" spans="3:3" x14ac:dyDescent="0.25">
      <c r="C462" t="s">
        <v>625</v>
      </c>
    </row>
    <row r="463" spans="3:3" x14ac:dyDescent="0.25">
      <c r="C463" t="s">
        <v>626</v>
      </c>
    </row>
    <row r="464" spans="3:3" x14ac:dyDescent="0.25">
      <c r="C464" t="s">
        <v>627</v>
      </c>
    </row>
    <row r="465" spans="3:3" x14ac:dyDescent="0.25">
      <c r="C465" t="s">
        <v>628</v>
      </c>
    </row>
    <row r="466" spans="3:3" x14ac:dyDescent="0.25">
      <c r="C466" t="s">
        <v>629</v>
      </c>
    </row>
    <row r="467" spans="3:3" x14ac:dyDescent="0.25">
      <c r="C467" t="s">
        <v>630</v>
      </c>
    </row>
    <row r="468" spans="3:3" x14ac:dyDescent="0.25">
      <c r="C468" t="s">
        <v>631</v>
      </c>
    </row>
    <row r="469" spans="3:3" x14ac:dyDescent="0.25">
      <c r="C469" t="s">
        <v>632</v>
      </c>
    </row>
    <row r="470" spans="3:3" x14ac:dyDescent="0.25">
      <c r="C470" t="s">
        <v>633</v>
      </c>
    </row>
    <row r="471" spans="3:3" x14ac:dyDescent="0.25">
      <c r="C471" t="s">
        <v>634</v>
      </c>
    </row>
    <row r="472" spans="3:3" x14ac:dyDescent="0.25">
      <c r="C472" t="s">
        <v>635</v>
      </c>
    </row>
    <row r="473" spans="3:3" x14ac:dyDescent="0.25">
      <c r="C473" t="s">
        <v>636</v>
      </c>
    </row>
    <row r="474" spans="3:3" x14ac:dyDescent="0.25">
      <c r="C474" t="s">
        <v>637</v>
      </c>
    </row>
    <row r="475" spans="3:3" x14ac:dyDescent="0.25">
      <c r="C475" t="s">
        <v>638</v>
      </c>
    </row>
    <row r="476" spans="3:3" x14ac:dyDescent="0.25">
      <c r="C476" t="s">
        <v>639</v>
      </c>
    </row>
    <row r="477" spans="3:3" x14ac:dyDescent="0.25">
      <c r="C477" t="s">
        <v>640</v>
      </c>
    </row>
    <row r="478" spans="3:3" x14ac:dyDescent="0.25">
      <c r="C478" t="s">
        <v>641</v>
      </c>
    </row>
    <row r="479" spans="3:3" x14ac:dyDescent="0.25">
      <c r="C479" t="s">
        <v>642</v>
      </c>
    </row>
    <row r="480" spans="3:3" x14ac:dyDescent="0.25">
      <c r="C480" t="s">
        <v>643</v>
      </c>
    </row>
    <row r="481" spans="3:3" x14ac:dyDescent="0.25">
      <c r="C481" t="s">
        <v>644</v>
      </c>
    </row>
    <row r="482" spans="3:3" x14ac:dyDescent="0.25">
      <c r="C482" t="s">
        <v>645</v>
      </c>
    </row>
    <row r="483" spans="3:3" x14ac:dyDescent="0.25">
      <c r="C483" t="s">
        <v>646</v>
      </c>
    </row>
    <row r="484" spans="3:3" x14ac:dyDescent="0.25">
      <c r="C484" t="s">
        <v>647</v>
      </c>
    </row>
    <row r="485" spans="3:3" x14ac:dyDescent="0.25">
      <c r="C485" t="s">
        <v>648</v>
      </c>
    </row>
    <row r="486" spans="3:3" x14ac:dyDescent="0.25">
      <c r="C486" t="s">
        <v>649</v>
      </c>
    </row>
    <row r="487" spans="3:3" x14ac:dyDescent="0.25">
      <c r="C487" t="s">
        <v>650</v>
      </c>
    </row>
    <row r="488" spans="3:3" x14ac:dyDescent="0.25">
      <c r="C488" t="s">
        <v>651</v>
      </c>
    </row>
    <row r="489" spans="3:3" x14ac:dyDescent="0.25">
      <c r="C489" t="s">
        <v>652</v>
      </c>
    </row>
    <row r="490" spans="3:3" x14ac:dyDescent="0.25">
      <c r="C490" t="s">
        <v>653</v>
      </c>
    </row>
    <row r="491" spans="3:3" x14ac:dyDescent="0.25">
      <c r="C491" t="s">
        <v>654</v>
      </c>
    </row>
    <row r="492" spans="3:3" x14ac:dyDescent="0.25">
      <c r="C492" t="s">
        <v>655</v>
      </c>
    </row>
    <row r="493" spans="3:3" x14ac:dyDescent="0.25">
      <c r="C493" t="s">
        <v>656</v>
      </c>
    </row>
    <row r="494" spans="3:3" x14ac:dyDescent="0.25">
      <c r="C494" t="s">
        <v>657</v>
      </c>
    </row>
    <row r="495" spans="3:3" x14ac:dyDescent="0.25">
      <c r="C495" t="s">
        <v>658</v>
      </c>
    </row>
    <row r="496" spans="3:3" x14ac:dyDescent="0.25">
      <c r="C496" t="s">
        <v>659</v>
      </c>
    </row>
    <row r="497" spans="3:3" x14ac:dyDescent="0.25">
      <c r="C497" t="s">
        <v>660</v>
      </c>
    </row>
    <row r="498" spans="3:3" x14ac:dyDescent="0.25">
      <c r="C498" t="s">
        <v>661</v>
      </c>
    </row>
    <row r="499" spans="3:3" x14ac:dyDescent="0.25">
      <c r="C499" t="s">
        <v>662</v>
      </c>
    </row>
    <row r="500" spans="3:3" x14ac:dyDescent="0.25">
      <c r="C500" t="s">
        <v>663</v>
      </c>
    </row>
    <row r="501" spans="3:3" x14ac:dyDescent="0.25">
      <c r="C501" t="s">
        <v>664</v>
      </c>
    </row>
    <row r="502" spans="3:3" x14ac:dyDescent="0.25">
      <c r="C502" t="s">
        <v>665</v>
      </c>
    </row>
    <row r="503" spans="3:3" x14ac:dyDescent="0.25">
      <c r="C503" t="s">
        <v>666</v>
      </c>
    </row>
    <row r="504" spans="3:3" x14ac:dyDescent="0.25">
      <c r="C504" t="s">
        <v>667</v>
      </c>
    </row>
    <row r="505" spans="3:3" x14ac:dyDescent="0.25">
      <c r="C505" t="s">
        <v>668</v>
      </c>
    </row>
    <row r="506" spans="3:3" x14ac:dyDescent="0.25">
      <c r="C506" t="s">
        <v>669</v>
      </c>
    </row>
    <row r="507" spans="3:3" x14ac:dyDescent="0.25">
      <c r="C507" t="s">
        <v>670</v>
      </c>
    </row>
    <row r="508" spans="3:3" x14ac:dyDescent="0.25">
      <c r="C508" t="s">
        <v>671</v>
      </c>
    </row>
    <row r="509" spans="3:3" x14ac:dyDescent="0.25">
      <c r="C509" t="s">
        <v>672</v>
      </c>
    </row>
    <row r="510" spans="3:3" x14ac:dyDescent="0.25">
      <c r="C510" t="s">
        <v>673</v>
      </c>
    </row>
    <row r="511" spans="3:3" x14ac:dyDescent="0.25">
      <c r="C511" t="s">
        <v>674</v>
      </c>
    </row>
    <row r="512" spans="3:3" x14ac:dyDescent="0.25">
      <c r="C512" t="s">
        <v>675</v>
      </c>
    </row>
    <row r="513" spans="3:3" x14ac:dyDescent="0.25">
      <c r="C513" t="s">
        <v>676</v>
      </c>
    </row>
    <row r="514" spans="3:3" x14ac:dyDescent="0.25">
      <c r="C514" t="s">
        <v>677</v>
      </c>
    </row>
    <row r="515" spans="3:3" x14ac:dyDescent="0.25">
      <c r="C515" t="s">
        <v>678</v>
      </c>
    </row>
    <row r="516" spans="3:3" x14ac:dyDescent="0.25">
      <c r="C516" t="s">
        <v>679</v>
      </c>
    </row>
    <row r="517" spans="3:3" x14ac:dyDescent="0.25">
      <c r="C517" t="s">
        <v>680</v>
      </c>
    </row>
    <row r="518" spans="3:3" x14ac:dyDescent="0.25">
      <c r="C518" t="s">
        <v>681</v>
      </c>
    </row>
    <row r="519" spans="3:3" x14ac:dyDescent="0.25">
      <c r="C519" t="s">
        <v>682</v>
      </c>
    </row>
    <row r="520" spans="3:3" x14ac:dyDescent="0.25">
      <c r="C520" t="s">
        <v>683</v>
      </c>
    </row>
    <row r="521" spans="3:3" x14ac:dyDescent="0.25">
      <c r="C521" t="s">
        <v>684</v>
      </c>
    </row>
    <row r="522" spans="3:3" x14ac:dyDescent="0.25">
      <c r="C522" t="s">
        <v>685</v>
      </c>
    </row>
    <row r="523" spans="3:3" x14ac:dyDescent="0.25">
      <c r="C523" t="s">
        <v>686</v>
      </c>
    </row>
    <row r="524" spans="3:3" x14ac:dyDescent="0.25">
      <c r="C524" t="s">
        <v>687</v>
      </c>
    </row>
    <row r="525" spans="3:3" x14ac:dyDescent="0.25">
      <c r="C525" t="s">
        <v>688</v>
      </c>
    </row>
    <row r="526" spans="3:3" x14ac:dyDescent="0.25">
      <c r="C526" t="s">
        <v>689</v>
      </c>
    </row>
    <row r="527" spans="3:3" x14ac:dyDescent="0.25">
      <c r="C527" t="s">
        <v>690</v>
      </c>
    </row>
    <row r="528" spans="3:3" x14ac:dyDescent="0.25">
      <c r="C528" t="s">
        <v>691</v>
      </c>
    </row>
    <row r="529" spans="3:3" x14ac:dyDescent="0.25">
      <c r="C529" t="s">
        <v>692</v>
      </c>
    </row>
    <row r="530" spans="3:3" x14ac:dyDescent="0.25">
      <c r="C530" t="s">
        <v>693</v>
      </c>
    </row>
    <row r="531" spans="3:3" x14ac:dyDescent="0.25">
      <c r="C531" t="s">
        <v>694</v>
      </c>
    </row>
    <row r="532" spans="3:3" x14ac:dyDescent="0.25">
      <c r="C532" t="s">
        <v>695</v>
      </c>
    </row>
    <row r="533" spans="3:3" x14ac:dyDescent="0.25">
      <c r="C533" t="s">
        <v>696</v>
      </c>
    </row>
    <row r="534" spans="3:3" x14ac:dyDescent="0.25">
      <c r="C534" t="s">
        <v>697</v>
      </c>
    </row>
    <row r="535" spans="3:3" x14ac:dyDescent="0.25">
      <c r="C535" t="s">
        <v>698</v>
      </c>
    </row>
    <row r="536" spans="3:3" x14ac:dyDescent="0.25">
      <c r="C536" t="s">
        <v>699</v>
      </c>
    </row>
    <row r="537" spans="3:3" x14ac:dyDescent="0.25">
      <c r="C537" t="s">
        <v>700</v>
      </c>
    </row>
    <row r="538" spans="3:3" x14ac:dyDescent="0.25">
      <c r="C538" t="s">
        <v>701</v>
      </c>
    </row>
    <row r="539" spans="3:3" x14ac:dyDescent="0.25">
      <c r="C539" t="s">
        <v>702</v>
      </c>
    </row>
    <row r="540" spans="3:3" x14ac:dyDescent="0.25">
      <c r="C540" t="s">
        <v>703</v>
      </c>
    </row>
    <row r="541" spans="3:3" x14ac:dyDescent="0.25">
      <c r="C541" t="s">
        <v>704</v>
      </c>
    </row>
    <row r="542" spans="3:3" x14ac:dyDescent="0.25">
      <c r="C542" t="s">
        <v>705</v>
      </c>
    </row>
    <row r="543" spans="3:3" x14ac:dyDescent="0.25">
      <c r="C543" t="s">
        <v>706</v>
      </c>
    </row>
    <row r="544" spans="3:3" x14ac:dyDescent="0.25">
      <c r="C544" t="s">
        <v>707</v>
      </c>
    </row>
    <row r="545" spans="3:3" x14ac:dyDescent="0.25">
      <c r="C545" t="s">
        <v>708</v>
      </c>
    </row>
    <row r="546" spans="3:3" x14ac:dyDescent="0.25">
      <c r="C546" t="s">
        <v>709</v>
      </c>
    </row>
    <row r="547" spans="3:3" x14ac:dyDescent="0.25">
      <c r="C547" t="s">
        <v>710</v>
      </c>
    </row>
    <row r="548" spans="3:3" x14ac:dyDescent="0.25">
      <c r="C548" t="s">
        <v>711</v>
      </c>
    </row>
    <row r="549" spans="3:3" x14ac:dyDescent="0.25">
      <c r="C549" t="s">
        <v>712</v>
      </c>
    </row>
    <row r="550" spans="3:3" x14ac:dyDescent="0.25">
      <c r="C550" t="s">
        <v>713</v>
      </c>
    </row>
    <row r="551" spans="3:3" x14ac:dyDescent="0.25">
      <c r="C551" t="s">
        <v>714</v>
      </c>
    </row>
    <row r="552" spans="3:3" x14ac:dyDescent="0.25">
      <c r="C552" t="s">
        <v>715</v>
      </c>
    </row>
    <row r="553" spans="3:3" x14ac:dyDescent="0.25">
      <c r="C553" t="s">
        <v>716</v>
      </c>
    </row>
    <row r="554" spans="3:3" x14ac:dyDescent="0.25">
      <c r="C554" t="s">
        <v>717</v>
      </c>
    </row>
    <row r="555" spans="3:3" x14ac:dyDescent="0.25">
      <c r="C555" t="s">
        <v>718</v>
      </c>
    </row>
    <row r="556" spans="3:3" x14ac:dyDescent="0.25">
      <c r="C556" t="s">
        <v>719</v>
      </c>
    </row>
    <row r="557" spans="3:3" x14ac:dyDescent="0.25">
      <c r="C557" t="s">
        <v>720</v>
      </c>
    </row>
    <row r="558" spans="3:3" x14ac:dyDescent="0.25">
      <c r="C558" t="s">
        <v>721</v>
      </c>
    </row>
    <row r="559" spans="3:3" x14ac:dyDescent="0.25">
      <c r="C559" t="s">
        <v>722</v>
      </c>
    </row>
    <row r="560" spans="3:3" x14ac:dyDescent="0.25">
      <c r="C560" t="s">
        <v>723</v>
      </c>
    </row>
    <row r="561" spans="3:3" x14ac:dyDescent="0.25">
      <c r="C561" t="s">
        <v>724</v>
      </c>
    </row>
    <row r="562" spans="3:3" x14ac:dyDescent="0.25">
      <c r="C562" t="s">
        <v>725</v>
      </c>
    </row>
    <row r="563" spans="3:3" x14ac:dyDescent="0.25">
      <c r="C563" t="s">
        <v>726</v>
      </c>
    </row>
    <row r="564" spans="3:3" x14ac:dyDescent="0.25">
      <c r="C564" t="s">
        <v>727</v>
      </c>
    </row>
    <row r="565" spans="3:3" x14ac:dyDescent="0.25">
      <c r="C565" t="s">
        <v>728</v>
      </c>
    </row>
    <row r="566" spans="3:3" x14ac:dyDescent="0.25">
      <c r="C566" t="s">
        <v>729</v>
      </c>
    </row>
    <row r="567" spans="3:3" x14ac:dyDescent="0.25">
      <c r="C567" t="s">
        <v>730</v>
      </c>
    </row>
    <row r="568" spans="3:3" x14ac:dyDescent="0.25">
      <c r="C568" t="s">
        <v>731</v>
      </c>
    </row>
    <row r="569" spans="3:3" x14ac:dyDescent="0.25">
      <c r="C569" t="s">
        <v>732</v>
      </c>
    </row>
    <row r="570" spans="3:3" x14ac:dyDescent="0.25">
      <c r="C570" t="s">
        <v>733</v>
      </c>
    </row>
    <row r="571" spans="3:3" x14ac:dyDescent="0.25">
      <c r="C571" t="s">
        <v>734</v>
      </c>
    </row>
    <row r="572" spans="3:3" x14ac:dyDescent="0.25">
      <c r="C572" t="s">
        <v>735</v>
      </c>
    </row>
    <row r="573" spans="3:3" x14ac:dyDescent="0.25">
      <c r="C573" t="s">
        <v>736</v>
      </c>
    </row>
    <row r="574" spans="3:3" x14ac:dyDescent="0.25">
      <c r="C574" t="s">
        <v>737</v>
      </c>
    </row>
    <row r="575" spans="3:3" x14ac:dyDescent="0.25">
      <c r="C575" t="s">
        <v>738</v>
      </c>
    </row>
    <row r="576" spans="3:3" x14ac:dyDescent="0.25">
      <c r="C576" t="s">
        <v>739</v>
      </c>
    </row>
    <row r="577" spans="3:3" x14ac:dyDescent="0.25">
      <c r="C577" t="s">
        <v>740</v>
      </c>
    </row>
    <row r="578" spans="3:3" x14ac:dyDescent="0.25">
      <c r="C578" t="s">
        <v>741</v>
      </c>
    </row>
    <row r="579" spans="3:3" x14ac:dyDescent="0.25">
      <c r="C579" t="s">
        <v>742</v>
      </c>
    </row>
    <row r="580" spans="3:3" x14ac:dyDescent="0.25">
      <c r="C580" t="s">
        <v>743</v>
      </c>
    </row>
    <row r="581" spans="3:3" x14ac:dyDescent="0.25">
      <c r="C581" t="s">
        <v>744</v>
      </c>
    </row>
    <row r="582" spans="3:3" x14ac:dyDescent="0.25">
      <c r="C582" t="s">
        <v>745</v>
      </c>
    </row>
    <row r="583" spans="3:3" x14ac:dyDescent="0.25">
      <c r="C583" t="s">
        <v>746</v>
      </c>
    </row>
    <row r="584" spans="3:3" x14ac:dyDescent="0.25">
      <c r="C584" t="s">
        <v>747</v>
      </c>
    </row>
    <row r="585" spans="3:3" x14ac:dyDescent="0.25">
      <c r="C585" t="s">
        <v>748</v>
      </c>
    </row>
    <row r="586" spans="3:3" x14ac:dyDescent="0.25">
      <c r="C586" t="s">
        <v>749</v>
      </c>
    </row>
    <row r="587" spans="3:3" x14ac:dyDescent="0.25">
      <c r="C587" t="s">
        <v>750</v>
      </c>
    </row>
    <row r="588" spans="3:3" x14ac:dyDescent="0.25">
      <c r="C588" t="s">
        <v>751</v>
      </c>
    </row>
    <row r="589" spans="3:3" x14ac:dyDescent="0.25">
      <c r="C589" t="s">
        <v>752</v>
      </c>
    </row>
    <row r="590" spans="3:3" x14ac:dyDescent="0.25">
      <c r="C590" t="s">
        <v>753</v>
      </c>
    </row>
    <row r="591" spans="3:3" x14ac:dyDescent="0.25">
      <c r="C591" t="s">
        <v>754</v>
      </c>
    </row>
    <row r="592" spans="3:3" x14ac:dyDescent="0.25">
      <c r="C592" t="s">
        <v>755</v>
      </c>
    </row>
    <row r="593" spans="3:3" x14ac:dyDescent="0.25">
      <c r="C593" t="s">
        <v>756</v>
      </c>
    </row>
    <row r="594" spans="3:3" x14ac:dyDescent="0.25">
      <c r="C594" t="s">
        <v>757</v>
      </c>
    </row>
    <row r="595" spans="3:3" x14ac:dyDescent="0.25">
      <c r="C595" t="s">
        <v>758</v>
      </c>
    </row>
    <row r="596" spans="3:3" x14ac:dyDescent="0.25">
      <c r="C596" t="s">
        <v>759</v>
      </c>
    </row>
    <row r="597" spans="3:3" x14ac:dyDescent="0.25">
      <c r="C597" t="s">
        <v>760</v>
      </c>
    </row>
    <row r="598" spans="3:3" x14ac:dyDescent="0.25">
      <c r="C598" t="s">
        <v>761</v>
      </c>
    </row>
    <row r="599" spans="3:3" x14ac:dyDescent="0.25">
      <c r="C599" t="s">
        <v>762</v>
      </c>
    </row>
    <row r="600" spans="3:3" x14ac:dyDescent="0.25">
      <c r="C600" t="s">
        <v>763</v>
      </c>
    </row>
    <row r="601" spans="3:3" x14ac:dyDescent="0.25">
      <c r="C601" t="s">
        <v>764</v>
      </c>
    </row>
    <row r="602" spans="3:3" x14ac:dyDescent="0.25">
      <c r="C602" t="s">
        <v>765</v>
      </c>
    </row>
    <row r="603" spans="3:3" x14ac:dyDescent="0.25">
      <c r="C603" t="s">
        <v>766</v>
      </c>
    </row>
    <row r="604" spans="3:3" x14ac:dyDescent="0.25">
      <c r="C604" t="s">
        <v>767</v>
      </c>
    </row>
    <row r="605" spans="3:3" x14ac:dyDescent="0.25">
      <c r="C605" t="s">
        <v>768</v>
      </c>
    </row>
    <row r="606" spans="3:3" x14ac:dyDescent="0.25">
      <c r="C606" t="s">
        <v>769</v>
      </c>
    </row>
    <row r="607" spans="3:3" x14ac:dyDescent="0.25">
      <c r="C607" t="s">
        <v>770</v>
      </c>
    </row>
    <row r="608" spans="3:3" x14ac:dyDescent="0.25">
      <c r="C608" t="s">
        <v>771</v>
      </c>
    </row>
    <row r="609" spans="3:3" x14ac:dyDescent="0.25">
      <c r="C609" t="s">
        <v>772</v>
      </c>
    </row>
    <row r="610" spans="3:3" x14ac:dyDescent="0.25">
      <c r="C610" t="s">
        <v>773</v>
      </c>
    </row>
    <row r="611" spans="3:3" x14ac:dyDescent="0.25">
      <c r="C611" t="s">
        <v>774</v>
      </c>
    </row>
    <row r="612" spans="3:3" x14ac:dyDescent="0.25">
      <c r="C612" t="s">
        <v>775</v>
      </c>
    </row>
    <row r="613" spans="3:3" x14ac:dyDescent="0.25">
      <c r="C613" t="s">
        <v>776</v>
      </c>
    </row>
    <row r="614" spans="3:3" x14ac:dyDescent="0.25">
      <c r="C614" t="s">
        <v>777</v>
      </c>
    </row>
    <row r="615" spans="3:3" x14ac:dyDescent="0.25">
      <c r="C615" t="s">
        <v>778</v>
      </c>
    </row>
    <row r="616" spans="3:3" x14ac:dyDescent="0.25">
      <c r="C616" t="s">
        <v>779</v>
      </c>
    </row>
    <row r="617" spans="3:3" x14ac:dyDescent="0.25">
      <c r="C617" t="s">
        <v>780</v>
      </c>
    </row>
    <row r="618" spans="3:3" x14ac:dyDescent="0.25">
      <c r="C618" t="s">
        <v>781</v>
      </c>
    </row>
    <row r="619" spans="3:3" x14ac:dyDescent="0.25">
      <c r="C619" t="s">
        <v>782</v>
      </c>
    </row>
    <row r="620" spans="3:3" x14ac:dyDescent="0.25">
      <c r="C620" t="s">
        <v>783</v>
      </c>
    </row>
    <row r="621" spans="3:3" x14ac:dyDescent="0.25">
      <c r="C621" t="s">
        <v>784</v>
      </c>
    </row>
    <row r="622" spans="3:3" x14ac:dyDescent="0.25">
      <c r="C622" t="s">
        <v>785</v>
      </c>
    </row>
    <row r="623" spans="3:3" x14ac:dyDescent="0.25">
      <c r="C623" t="s">
        <v>786</v>
      </c>
    </row>
    <row r="624" spans="3:3" x14ac:dyDescent="0.25">
      <c r="C624" t="s">
        <v>787</v>
      </c>
    </row>
    <row r="625" spans="3:3" x14ac:dyDescent="0.25">
      <c r="C625" t="s">
        <v>788</v>
      </c>
    </row>
    <row r="626" spans="3:3" x14ac:dyDescent="0.25">
      <c r="C626" t="s">
        <v>789</v>
      </c>
    </row>
    <row r="627" spans="3:3" x14ac:dyDescent="0.25">
      <c r="C627" t="s">
        <v>790</v>
      </c>
    </row>
    <row r="628" spans="3:3" x14ac:dyDescent="0.25">
      <c r="C628" t="s">
        <v>791</v>
      </c>
    </row>
    <row r="629" spans="3:3" x14ac:dyDescent="0.25">
      <c r="C629" t="s">
        <v>792</v>
      </c>
    </row>
    <row r="630" spans="3:3" x14ac:dyDescent="0.25">
      <c r="C630" t="s">
        <v>793</v>
      </c>
    </row>
    <row r="631" spans="3:3" x14ac:dyDescent="0.25">
      <c r="C631" t="s">
        <v>794</v>
      </c>
    </row>
    <row r="632" spans="3:3" x14ac:dyDescent="0.25">
      <c r="C632" t="s">
        <v>795</v>
      </c>
    </row>
    <row r="633" spans="3:3" x14ac:dyDescent="0.25">
      <c r="C633" t="s">
        <v>796</v>
      </c>
    </row>
    <row r="634" spans="3:3" x14ac:dyDescent="0.25">
      <c r="C634" t="s">
        <v>797</v>
      </c>
    </row>
    <row r="635" spans="3:3" x14ac:dyDescent="0.25">
      <c r="C635" t="s">
        <v>798</v>
      </c>
    </row>
    <row r="636" spans="3:3" x14ac:dyDescent="0.25">
      <c r="C636" t="s">
        <v>799</v>
      </c>
    </row>
    <row r="637" spans="3:3" x14ac:dyDescent="0.25">
      <c r="C637" t="s">
        <v>800</v>
      </c>
    </row>
    <row r="638" spans="3:3" x14ac:dyDescent="0.25">
      <c r="C638" t="s">
        <v>801</v>
      </c>
    </row>
    <row r="639" spans="3:3" x14ac:dyDescent="0.25">
      <c r="C639" t="s">
        <v>802</v>
      </c>
    </row>
    <row r="640" spans="3:3" x14ac:dyDescent="0.25">
      <c r="C640" t="s">
        <v>803</v>
      </c>
    </row>
    <row r="641" spans="3:3" x14ac:dyDescent="0.25">
      <c r="C641" t="s">
        <v>804</v>
      </c>
    </row>
    <row r="642" spans="3:3" x14ac:dyDescent="0.25">
      <c r="C642" t="s">
        <v>805</v>
      </c>
    </row>
    <row r="643" spans="3:3" x14ac:dyDescent="0.25">
      <c r="C643" t="s">
        <v>806</v>
      </c>
    </row>
    <row r="644" spans="3:3" x14ac:dyDescent="0.25">
      <c r="C644" t="s">
        <v>807</v>
      </c>
    </row>
    <row r="645" spans="3:3" x14ac:dyDescent="0.25">
      <c r="C645" t="s">
        <v>808</v>
      </c>
    </row>
    <row r="646" spans="3:3" x14ac:dyDescent="0.25">
      <c r="C646" t="s">
        <v>809</v>
      </c>
    </row>
    <row r="647" spans="3:3" x14ac:dyDescent="0.25">
      <c r="C647" t="s">
        <v>810</v>
      </c>
    </row>
    <row r="648" spans="3:3" x14ac:dyDescent="0.25">
      <c r="C648" t="s">
        <v>811</v>
      </c>
    </row>
    <row r="649" spans="3:3" x14ac:dyDescent="0.25">
      <c r="C649" t="s">
        <v>812</v>
      </c>
    </row>
    <row r="650" spans="3:3" x14ac:dyDescent="0.25">
      <c r="C650" t="s">
        <v>813</v>
      </c>
    </row>
    <row r="651" spans="3:3" x14ac:dyDescent="0.25">
      <c r="C651" t="s">
        <v>814</v>
      </c>
    </row>
    <row r="652" spans="3:3" x14ac:dyDescent="0.25">
      <c r="C652" t="s">
        <v>815</v>
      </c>
    </row>
    <row r="653" spans="3:3" x14ac:dyDescent="0.25">
      <c r="C653" t="s">
        <v>816</v>
      </c>
    </row>
    <row r="654" spans="3:3" x14ac:dyDescent="0.25">
      <c r="C654" t="s">
        <v>817</v>
      </c>
    </row>
    <row r="655" spans="3:3" x14ac:dyDescent="0.25">
      <c r="C655" t="s">
        <v>818</v>
      </c>
    </row>
    <row r="656" spans="3:3" x14ac:dyDescent="0.25">
      <c r="C656" t="s">
        <v>819</v>
      </c>
    </row>
    <row r="657" spans="3:3" x14ac:dyDescent="0.25">
      <c r="C657" t="s">
        <v>820</v>
      </c>
    </row>
    <row r="658" spans="3:3" x14ac:dyDescent="0.25">
      <c r="C658" t="s">
        <v>821</v>
      </c>
    </row>
    <row r="659" spans="3:3" x14ac:dyDescent="0.25">
      <c r="C659" t="s">
        <v>822</v>
      </c>
    </row>
    <row r="660" spans="3:3" x14ac:dyDescent="0.25">
      <c r="C660" t="s">
        <v>823</v>
      </c>
    </row>
    <row r="661" spans="3:3" x14ac:dyDescent="0.25">
      <c r="C661" t="s">
        <v>824</v>
      </c>
    </row>
    <row r="662" spans="3:3" x14ac:dyDescent="0.25">
      <c r="C662" t="s">
        <v>825</v>
      </c>
    </row>
    <row r="663" spans="3:3" x14ac:dyDescent="0.25">
      <c r="C663" t="s">
        <v>826</v>
      </c>
    </row>
    <row r="664" spans="3:3" x14ac:dyDescent="0.25">
      <c r="C664" t="s">
        <v>827</v>
      </c>
    </row>
    <row r="665" spans="3:3" x14ac:dyDescent="0.25">
      <c r="C665" t="s">
        <v>828</v>
      </c>
    </row>
    <row r="666" spans="3:3" x14ac:dyDescent="0.25">
      <c r="C666" t="s">
        <v>829</v>
      </c>
    </row>
    <row r="667" spans="3:3" x14ac:dyDescent="0.25">
      <c r="C667" t="s">
        <v>830</v>
      </c>
    </row>
    <row r="668" spans="3:3" x14ac:dyDescent="0.25">
      <c r="C668" t="s">
        <v>831</v>
      </c>
    </row>
    <row r="669" spans="3:3" x14ac:dyDescent="0.25">
      <c r="C669" t="s">
        <v>832</v>
      </c>
    </row>
    <row r="670" spans="3:3" x14ac:dyDescent="0.25">
      <c r="C670" t="s">
        <v>833</v>
      </c>
    </row>
    <row r="671" spans="3:3" x14ac:dyDescent="0.25">
      <c r="C671" t="s">
        <v>834</v>
      </c>
    </row>
    <row r="672" spans="3:3" x14ac:dyDescent="0.25">
      <c r="C672" t="s">
        <v>835</v>
      </c>
    </row>
    <row r="673" spans="3:3" x14ac:dyDescent="0.25">
      <c r="C673" t="s">
        <v>836</v>
      </c>
    </row>
    <row r="674" spans="3:3" x14ac:dyDescent="0.25">
      <c r="C674" t="s">
        <v>837</v>
      </c>
    </row>
    <row r="675" spans="3:3" x14ac:dyDescent="0.25">
      <c r="C675" t="s">
        <v>838</v>
      </c>
    </row>
    <row r="676" spans="3:3" x14ac:dyDescent="0.25">
      <c r="C676" t="s">
        <v>839</v>
      </c>
    </row>
    <row r="677" spans="3:3" x14ac:dyDescent="0.25">
      <c r="C677" t="s">
        <v>840</v>
      </c>
    </row>
    <row r="678" spans="3:3" x14ac:dyDescent="0.25">
      <c r="C678" t="s">
        <v>841</v>
      </c>
    </row>
    <row r="679" spans="3:3" x14ac:dyDescent="0.25">
      <c r="C679" t="s">
        <v>842</v>
      </c>
    </row>
    <row r="680" spans="3:3" x14ac:dyDescent="0.25">
      <c r="C680" t="s">
        <v>843</v>
      </c>
    </row>
    <row r="681" spans="3:3" x14ac:dyDescent="0.25">
      <c r="C681" t="s">
        <v>844</v>
      </c>
    </row>
    <row r="682" spans="3:3" x14ac:dyDescent="0.25">
      <c r="C682" t="s">
        <v>845</v>
      </c>
    </row>
    <row r="683" spans="3:3" x14ac:dyDescent="0.25">
      <c r="C683" t="s">
        <v>846</v>
      </c>
    </row>
    <row r="684" spans="3:3" x14ac:dyDescent="0.25">
      <c r="C684" t="s">
        <v>847</v>
      </c>
    </row>
    <row r="685" spans="3:3" x14ac:dyDescent="0.25">
      <c r="C685" t="s">
        <v>848</v>
      </c>
    </row>
    <row r="686" spans="3:3" x14ac:dyDescent="0.25">
      <c r="C686" t="s">
        <v>849</v>
      </c>
    </row>
    <row r="687" spans="3:3" x14ac:dyDescent="0.25">
      <c r="C687" t="s">
        <v>850</v>
      </c>
    </row>
    <row r="688" spans="3:3" x14ac:dyDescent="0.25">
      <c r="C688" t="s">
        <v>851</v>
      </c>
    </row>
    <row r="689" spans="3:3" x14ac:dyDescent="0.25">
      <c r="C689" t="s">
        <v>852</v>
      </c>
    </row>
    <row r="690" spans="3:3" x14ac:dyDescent="0.25">
      <c r="C690" t="s">
        <v>853</v>
      </c>
    </row>
    <row r="691" spans="3:3" x14ac:dyDescent="0.25">
      <c r="C691" t="s">
        <v>854</v>
      </c>
    </row>
    <row r="692" spans="3:3" x14ac:dyDescent="0.25">
      <c r="C692" t="s">
        <v>855</v>
      </c>
    </row>
    <row r="693" spans="3:3" x14ac:dyDescent="0.25">
      <c r="C693" t="s">
        <v>856</v>
      </c>
    </row>
    <row r="694" spans="3:3" x14ac:dyDescent="0.25">
      <c r="C694" t="s">
        <v>857</v>
      </c>
    </row>
    <row r="695" spans="3:3" x14ac:dyDescent="0.25">
      <c r="C695" t="s">
        <v>858</v>
      </c>
    </row>
    <row r="696" spans="3:3" x14ac:dyDescent="0.25">
      <c r="C696" t="s">
        <v>859</v>
      </c>
    </row>
    <row r="697" spans="3:3" x14ac:dyDescent="0.25">
      <c r="C697" t="s">
        <v>860</v>
      </c>
    </row>
    <row r="698" spans="3:3" x14ac:dyDescent="0.25">
      <c r="C698" t="s">
        <v>861</v>
      </c>
    </row>
    <row r="699" spans="3:3" x14ac:dyDescent="0.25">
      <c r="C699" t="s">
        <v>862</v>
      </c>
    </row>
    <row r="700" spans="3:3" x14ac:dyDescent="0.25">
      <c r="C700" t="s">
        <v>863</v>
      </c>
    </row>
    <row r="701" spans="3:3" x14ac:dyDescent="0.25">
      <c r="C701" t="s">
        <v>864</v>
      </c>
    </row>
    <row r="702" spans="3:3" x14ac:dyDescent="0.25">
      <c r="C702" t="s">
        <v>865</v>
      </c>
    </row>
    <row r="703" spans="3:3" x14ac:dyDescent="0.25">
      <c r="C703" t="s">
        <v>866</v>
      </c>
    </row>
    <row r="704" spans="3:3" x14ac:dyDescent="0.25">
      <c r="C704" t="s">
        <v>867</v>
      </c>
    </row>
    <row r="705" spans="3:3" x14ac:dyDescent="0.25">
      <c r="C705" t="s">
        <v>868</v>
      </c>
    </row>
    <row r="706" spans="3:3" x14ac:dyDescent="0.25">
      <c r="C706" t="s">
        <v>869</v>
      </c>
    </row>
    <row r="707" spans="3:3" x14ac:dyDescent="0.25">
      <c r="C707" t="s">
        <v>870</v>
      </c>
    </row>
    <row r="708" spans="3:3" x14ac:dyDescent="0.25">
      <c r="C708" t="s">
        <v>871</v>
      </c>
    </row>
    <row r="709" spans="3:3" x14ac:dyDescent="0.25">
      <c r="C709" t="s">
        <v>872</v>
      </c>
    </row>
    <row r="710" spans="3:3" x14ac:dyDescent="0.25">
      <c r="C710" t="s">
        <v>873</v>
      </c>
    </row>
    <row r="711" spans="3:3" x14ac:dyDescent="0.25">
      <c r="C711" t="s">
        <v>874</v>
      </c>
    </row>
    <row r="712" spans="3:3" x14ac:dyDescent="0.25">
      <c r="C712" t="s">
        <v>875</v>
      </c>
    </row>
    <row r="713" spans="3:3" x14ac:dyDescent="0.25">
      <c r="C713" t="s">
        <v>876</v>
      </c>
    </row>
    <row r="714" spans="3:3" x14ac:dyDescent="0.25">
      <c r="C714" t="s">
        <v>877</v>
      </c>
    </row>
    <row r="715" spans="3:3" x14ac:dyDescent="0.25">
      <c r="C715" t="s">
        <v>878</v>
      </c>
    </row>
    <row r="716" spans="3:3" x14ac:dyDescent="0.25">
      <c r="C716" t="s">
        <v>879</v>
      </c>
    </row>
    <row r="717" spans="3:3" x14ac:dyDescent="0.25">
      <c r="C717" t="s">
        <v>880</v>
      </c>
    </row>
    <row r="718" spans="3:3" x14ac:dyDescent="0.25">
      <c r="C718" t="s">
        <v>881</v>
      </c>
    </row>
    <row r="719" spans="3:3" x14ac:dyDescent="0.25">
      <c r="C719" t="s">
        <v>882</v>
      </c>
    </row>
    <row r="720" spans="3:3" x14ac:dyDescent="0.25">
      <c r="C720" t="s">
        <v>883</v>
      </c>
    </row>
    <row r="721" spans="3:3" x14ac:dyDescent="0.25">
      <c r="C721" t="s">
        <v>884</v>
      </c>
    </row>
    <row r="722" spans="3:3" x14ac:dyDescent="0.25">
      <c r="C722" t="s">
        <v>885</v>
      </c>
    </row>
    <row r="723" spans="3:3" x14ac:dyDescent="0.25">
      <c r="C723" t="s">
        <v>886</v>
      </c>
    </row>
    <row r="724" spans="3:3" x14ac:dyDescent="0.25">
      <c r="C724" t="s">
        <v>887</v>
      </c>
    </row>
    <row r="725" spans="3:3" x14ac:dyDescent="0.25">
      <c r="C725" t="s">
        <v>888</v>
      </c>
    </row>
    <row r="726" spans="3:3" x14ac:dyDescent="0.25">
      <c r="C726" t="s">
        <v>889</v>
      </c>
    </row>
    <row r="727" spans="3:3" x14ac:dyDescent="0.25">
      <c r="C727" t="s">
        <v>890</v>
      </c>
    </row>
    <row r="728" spans="3:3" x14ac:dyDescent="0.25">
      <c r="C728" t="s">
        <v>891</v>
      </c>
    </row>
    <row r="729" spans="3:3" x14ac:dyDescent="0.25">
      <c r="C729" t="s">
        <v>892</v>
      </c>
    </row>
    <row r="730" spans="3:3" x14ac:dyDescent="0.25">
      <c r="C730" t="s">
        <v>893</v>
      </c>
    </row>
    <row r="731" spans="3:3" x14ac:dyDescent="0.25">
      <c r="C731" t="s">
        <v>894</v>
      </c>
    </row>
    <row r="732" spans="3:3" x14ac:dyDescent="0.25">
      <c r="C732" t="s">
        <v>895</v>
      </c>
    </row>
    <row r="733" spans="3:3" x14ac:dyDescent="0.25">
      <c r="C733" t="s">
        <v>896</v>
      </c>
    </row>
    <row r="734" spans="3:3" x14ac:dyDescent="0.25">
      <c r="C734" t="s">
        <v>897</v>
      </c>
    </row>
    <row r="735" spans="3:3" x14ac:dyDescent="0.25">
      <c r="C735" t="s">
        <v>898</v>
      </c>
    </row>
    <row r="736" spans="3:3" x14ac:dyDescent="0.25">
      <c r="C736" t="s">
        <v>899</v>
      </c>
    </row>
    <row r="737" spans="3:3" x14ac:dyDescent="0.25">
      <c r="C737" t="s">
        <v>900</v>
      </c>
    </row>
    <row r="738" spans="3:3" x14ac:dyDescent="0.25">
      <c r="C738" t="s">
        <v>901</v>
      </c>
    </row>
    <row r="739" spans="3:3" x14ac:dyDescent="0.25">
      <c r="C739" t="s">
        <v>902</v>
      </c>
    </row>
    <row r="740" spans="3:3" x14ac:dyDescent="0.25">
      <c r="C740" t="s">
        <v>903</v>
      </c>
    </row>
    <row r="741" spans="3:3" x14ac:dyDescent="0.25">
      <c r="C741" t="s">
        <v>904</v>
      </c>
    </row>
    <row r="742" spans="3:3" x14ac:dyDescent="0.25">
      <c r="C742" t="s">
        <v>905</v>
      </c>
    </row>
    <row r="743" spans="3:3" x14ac:dyDescent="0.25">
      <c r="C743" t="s">
        <v>906</v>
      </c>
    </row>
    <row r="744" spans="3:3" x14ac:dyDescent="0.25">
      <c r="C744" t="s">
        <v>907</v>
      </c>
    </row>
    <row r="745" spans="3:3" x14ac:dyDescent="0.25">
      <c r="C745" t="s">
        <v>908</v>
      </c>
    </row>
    <row r="746" spans="3:3" x14ac:dyDescent="0.25">
      <c r="C746" t="s">
        <v>909</v>
      </c>
    </row>
    <row r="747" spans="3:3" x14ac:dyDescent="0.25">
      <c r="C747" t="s">
        <v>910</v>
      </c>
    </row>
    <row r="748" spans="3:3" x14ac:dyDescent="0.25">
      <c r="C748" t="s">
        <v>911</v>
      </c>
    </row>
    <row r="749" spans="3:3" x14ac:dyDescent="0.25">
      <c r="C749" t="s">
        <v>912</v>
      </c>
    </row>
    <row r="750" spans="3:3" x14ac:dyDescent="0.25">
      <c r="C750" t="s">
        <v>913</v>
      </c>
    </row>
    <row r="751" spans="3:3" x14ac:dyDescent="0.25">
      <c r="C751" t="s">
        <v>914</v>
      </c>
    </row>
    <row r="752" spans="3:3" x14ac:dyDescent="0.25">
      <c r="C752" t="s">
        <v>915</v>
      </c>
    </row>
    <row r="753" spans="3:3" x14ac:dyDescent="0.25">
      <c r="C753" t="s">
        <v>916</v>
      </c>
    </row>
    <row r="754" spans="3:3" x14ac:dyDescent="0.25">
      <c r="C754" t="s">
        <v>917</v>
      </c>
    </row>
    <row r="755" spans="3:3" x14ac:dyDescent="0.25">
      <c r="C755" t="s">
        <v>918</v>
      </c>
    </row>
    <row r="756" spans="3:3" x14ac:dyDescent="0.25">
      <c r="C756" t="s">
        <v>919</v>
      </c>
    </row>
    <row r="757" spans="3:3" x14ac:dyDescent="0.25">
      <c r="C757" t="s">
        <v>920</v>
      </c>
    </row>
    <row r="758" spans="3:3" x14ac:dyDescent="0.25">
      <c r="C758" t="s">
        <v>921</v>
      </c>
    </row>
    <row r="759" spans="3:3" x14ac:dyDescent="0.25">
      <c r="C759" t="s">
        <v>922</v>
      </c>
    </row>
    <row r="760" spans="3:3" x14ac:dyDescent="0.25">
      <c r="C760" t="s">
        <v>923</v>
      </c>
    </row>
    <row r="761" spans="3:3" x14ac:dyDescent="0.25">
      <c r="C761" t="s">
        <v>924</v>
      </c>
    </row>
    <row r="762" spans="3:3" x14ac:dyDescent="0.25">
      <c r="C762" t="s">
        <v>925</v>
      </c>
    </row>
    <row r="763" spans="3:3" x14ac:dyDescent="0.25">
      <c r="C763" t="s">
        <v>926</v>
      </c>
    </row>
    <row r="764" spans="3:3" x14ac:dyDescent="0.25">
      <c r="C764" t="s">
        <v>927</v>
      </c>
    </row>
    <row r="765" spans="3:3" x14ac:dyDescent="0.25">
      <c r="C765" t="s">
        <v>928</v>
      </c>
    </row>
    <row r="766" spans="3:3" x14ac:dyDescent="0.25">
      <c r="C766" t="s">
        <v>929</v>
      </c>
    </row>
    <row r="767" spans="3:3" x14ac:dyDescent="0.25">
      <c r="C767" t="s">
        <v>930</v>
      </c>
    </row>
    <row r="768" spans="3:3" x14ac:dyDescent="0.25">
      <c r="C768" t="s">
        <v>931</v>
      </c>
    </row>
    <row r="769" spans="3:3" x14ac:dyDescent="0.25">
      <c r="C769" t="s">
        <v>932</v>
      </c>
    </row>
    <row r="770" spans="3:3" x14ac:dyDescent="0.25">
      <c r="C770" t="s">
        <v>933</v>
      </c>
    </row>
    <row r="771" spans="3:3" x14ac:dyDescent="0.25">
      <c r="C771" t="s">
        <v>934</v>
      </c>
    </row>
    <row r="772" spans="3:3" x14ac:dyDescent="0.25">
      <c r="C772" t="s">
        <v>935</v>
      </c>
    </row>
    <row r="773" spans="3:3" x14ac:dyDescent="0.25">
      <c r="C773" t="s">
        <v>936</v>
      </c>
    </row>
    <row r="774" spans="3:3" x14ac:dyDescent="0.25">
      <c r="C774" t="s">
        <v>937</v>
      </c>
    </row>
    <row r="775" spans="3:3" x14ac:dyDescent="0.25">
      <c r="C775" t="s">
        <v>938</v>
      </c>
    </row>
    <row r="776" spans="3:3" x14ac:dyDescent="0.25">
      <c r="C776" t="s">
        <v>939</v>
      </c>
    </row>
    <row r="777" spans="3:3" x14ac:dyDescent="0.25">
      <c r="C777" t="s">
        <v>940</v>
      </c>
    </row>
    <row r="778" spans="3:3" x14ac:dyDescent="0.25">
      <c r="C778" t="s">
        <v>941</v>
      </c>
    </row>
    <row r="779" spans="3:3" x14ac:dyDescent="0.25">
      <c r="C779" t="s">
        <v>942</v>
      </c>
    </row>
    <row r="780" spans="3:3" x14ac:dyDescent="0.25">
      <c r="C780" t="s">
        <v>943</v>
      </c>
    </row>
    <row r="781" spans="3:3" x14ac:dyDescent="0.25">
      <c r="C781" t="s">
        <v>944</v>
      </c>
    </row>
    <row r="782" spans="3:3" x14ac:dyDescent="0.25">
      <c r="C782" t="s">
        <v>945</v>
      </c>
    </row>
    <row r="783" spans="3:3" x14ac:dyDescent="0.25">
      <c r="C783" t="s">
        <v>946</v>
      </c>
    </row>
    <row r="784" spans="3:3" x14ac:dyDescent="0.25">
      <c r="C784" t="s">
        <v>947</v>
      </c>
    </row>
    <row r="785" spans="3:3" x14ac:dyDescent="0.25">
      <c r="C785" t="s">
        <v>948</v>
      </c>
    </row>
    <row r="786" spans="3:3" x14ac:dyDescent="0.25">
      <c r="C786" t="s">
        <v>949</v>
      </c>
    </row>
    <row r="787" spans="3:3" x14ac:dyDescent="0.25">
      <c r="C787" t="s">
        <v>950</v>
      </c>
    </row>
    <row r="788" spans="3:3" x14ac:dyDescent="0.25">
      <c r="C788" t="s">
        <v>951</v>
      </c>
    </row>
    <row r="789" spans="3:3" x14ac:dyDescent="0.25">
      <c r="C789" t="s">
        <v>952</v>
      </c>
    </row>
    <row r="790" spans="3:3" x14ac:dyDescent="0.25">
      <c r="C790" t="s">
        <v>953</v>
      </c>
    </row>
    <row r="791" spans="3:3" x14ac:dyDescent="0.25">
      <c r="C791" t="s">
        <v>954</v>
      </c>
    </row>
    <row r="792" spans="3:3" x14ac:dyDescent="0.25">
      <c r="C792" t="s">
        <v>955</v>
      </c>
    </row>
    <row r="793" spans="3:3" x14ac:dyDescent="0.25">
      <c r="C793" t="s">
        <v>956</v>
      </c>
    </row>
    <row r="794" spans="3:3" x14ac:dyDescent="0.25">
      <c r="C794" t="s">
        <v>957</v>
      </c>
    </row>
    <row r="795" spans="3:3" x14ac:dyDescent="0.25">
      <c r="C795" t="s">
        <v>958</v>
      </c>
    </row>
    <row r="796" spans="3:3" x14ac:dyDescent="0.25">
      <c r="C796" t="s">
        <v>959</v>
      </c>
    </row>
    <row r="797" spans="3:3" x14ac:dyDescent="0.25">
      <c r="C797" t="s">
        <v>960</v>
      </c>
    </row>
    <row r="798" spans="3:3" x14ac:dyDescent="0.25">
      <c r="C798" t="s">
        <v>961</v>
      </c>
    </row>
    <row r="799" spans="3:3" x14ac:dyDescent="0.25">
      <c r="C799" t="s">
        <v>962</v>
      </c>
    </row>
    <row r="800" spans="3:3" x14ac:dyDescent="0.25">
      <c r="C800" t="s">
        <v>963</v>
      </c>
    </row>
    <row r="801" spans="3:3" x14ac:dyDescent="0.25">
      <c r="C801" t="s">
        <v>964</v>
      </c>
    </row>
    <row r="802" spans="3:3" x14ac:dyDescent="0.25">
      <c r="C802" t="s">
        <v>965</v>
      </c>
    </row>
    <row r="803" spans="3:3" x14ac:dyDescent="0.25">
      <c r="C803" t="s">
        <v>966</v>
      </c>
    </row>
    <row r="804" spans="3:3" x14ac:dyDescent="0.25">
      <c r="C804" t="s">
        <v>967</v>
      </c>
    </row>
    <row r="805" spans="3:3" x14ac:dyDescent="0.25">
      <c r="C805" t="s">
        <v>968</v>
      </c>
    </row>
    <row r="806" spans="3:3" x14ac:dyDescent="0.25">
      <c r="C806" t="s">
        <v>969</v>
      </c>
    </row>
    <row r="807" spans="3:3" x14ac:dyDescent="0.25">
      <c r="C807" t="s">
        <v>970</v>
      </c>
    </row>
    <row r="808" spans="3:3" x14ac:dyDescent="0.25">
      <c r="C808" t="s">
        <v>971</v>
      </c>
    </row>
    <row r="809" spans="3:3" x14ac:dyDescent="0.25">
      <c r="C809" t="s">
        <v>972</v>
      </c>
    </row>
    <row r="810" spans="3:3" x14ac:dyDescent="0.25">
      <c r="C810" t="s">
        <v>973</v>
      </c>
    </row>
    <row r="811" spans="3:3" x14ac:dyDescent="0.25">
      <c r="C811" t="s">
        <v>974</v>
      </c>
    </row>
    <row r="812" spans="3:3" x14ac:dyDescent="0.25">
      <c r="C812" t="s">
        <v>975</v>
      </c>
    </row>
    <row r="813" spans="3:3" x14ac:dyDescent="0.25">
      <c r="C813" t="s">
        <v>976</v>
      </c>
    </row>
    <row r="814" spans="3:3" x14ac:dyDescent="0.25">
      <c r="C814" t="s">
        <v>977</v>
      </c>
    </row>
    <row r="815" spans="3:3" x14ac:dyDescent="0.25">
      <c r="C815" t="s">
        <v>978</v>
      </c>
    </row>
    <row r="816" spans="3:3" x14ac:dyDescent="0.25">
      <c r="C816" t="s">
        <v>979</v>
      </c>
    </row>
    <row r="817" spans="3:3" x14ac:dyDescent="0.25">
      <c r="C817" t="s">
        <v>980</v>
      </c>
    </row>
    <row r="818" spans="3:3" x14ac:dyDescent="0.25">
      <c r="C818" t="s">
        <v>981</v>
      </c>
    </row>
    <row r="819" spans="3:3" x14ac:dyDescent="0.25">
      <c r="C819" t="s">
        <v>982</v>
      </c>
    </row>
    <row r="820" spans="3:3" x14ac:dyDescent="0.25">
      <c r="C820" t="s">
        <v>983</v>
      </c>
    </row>
    <row r="821" spans="3:3" x14ac:dyDescent="0.25">
      <c r="C821" t="s">
        <v>984</v>
      </c>
    </row>
    <row r="822" spans="3:3" x14ac:dyDescent="0.25">
      <c r="C822" t="s">
        <v>985</v>
      </c>
    </row>
    <row r="823" spans="3:3" x14ac:dyDescent="0.25">
      <c r="C823" t="s">
        <v>986</v>
      </c>
    </row>
    <row r="824" spans="3:3" x14ac:dyDescent="0.25">
      <c r="C824" t="s">
        <v>987</v>
      </c>
    </row>
    <row r="825" spans="3:3" x14ac:dyDescent="0.25">
      <c r="C825" t="s">
        <v>988</v>
      </c>
    </row>
    <row r="826" spans="3:3" x14ac:dyDescent="0.25">
      <c r="C826" t="s">
        <v>989</v>
      </c>
    </row>
    <row r="827" spans="3:3" x14ac:dyDescent="0.25">
      <c r="C827" t="s">
        <v>990</v>
      </c>
    </row>
    <row r="828" spans="3:3" x14ac:dyDescent="0.25">
      <c r="C828" t="s">
        <v>991</v>
      </c>
    </row>
    <row r="829" spans="3:3" x14ac:dyDescent="0.25">
      <c r="C829" t="s">
        <v>992</v>
      </c>
    </row>
    <row r="830" spans="3:3" x14ac:dyDescent="0.25">
      <c r="C830" t="s">
        <v>993</v>
      </c>
    </row>
    <row r="831" spans="3:3" x14ac:dyDescent="0.25">
      <c r="C831" t="s">
        <v>994</v>
      </c>
    </row>
    <row r="832" spans="3:3" x14ac:dyDescent="0.25">
      <c r="C832" t="s">
        <v>995</v>
      </c>
    </row>
    <row r="833" spans="3:3" x14ac:dyDescent="0.25">
      <c r="C833" t="s">
        <v>996</v>
      </c>
    </row>
    <row r="834" spans="3:3" x14ac:dyDescent="0.25">
      <c r="C834" t="s">
        <v>997</v>
      </c>
    </row>
    <row r="835" spans="3:3" x14ac:dyDescent="0.25">
      <c r="C835" t="s">
        <v>998</v>
      </c>
    </row>
    <row r="836" spans="3:3" x14ac:dyDescent="0.25">
      <c r="C836" t="s">
        <v>999</v>
      </c>
    </row>
    <row r="837" spans="3:3" x14ac:dyDescent="0.25">
      <c r="C837" t="s">
        <v>1000</v>
      </c>
    </row>
    <row r="838" spans="3:3" x14ac:dyDescent="0.25">
      <c r="C838" t="s">
        <v>1001</v>
      </c>
    </row>
    <row r="839" spans="3:3" x14ac:dyDescent="0.25">
      <c r="C839" t="s">
        <v>1002</v>
      </c>
    </row>
    <row r="840" spans="3:3" x14ac:dyDescent="0.25">
      <c r="C840" t="s">
        <v>1003</v>
      </c>
    </row>
    <row r="841" spans="3:3" x14ac:dyDescent="0.25">
      <c r="C841" t="s">
        <v>1004</v>
      </c>
    </row>
    <row r="842" spans="3:3" x14ac:dyDescent="0.25">
      <c r="C842" t="s">
        <v>1005</v>
      </c>
    </row>
    <row r="843" spans="3:3" x14ac:dyDescent="0.25">
      <c r="C843" t="s">
        <v>1006</v>
      </c>
    </row>
    <row r="844" spans="3:3" x14ac:dyDescent="0.25">
      <c r="C844" t="s">
        <v>1007</v>
      </c>
    </row>
    <row r="845" spans="3:3" x14ac:dyDescent="0.25">
      <c r="C845" t="s">
        <v>1008</v>
      </c>
    </row>
    <row r="846" spans="3:3" x14ac:dyDescent="0.25">
      <c r="C846" t="s">
        <v>1009</v>
      </c>
    </row>
    <row r="847" spans="3:3" x14ac:dyDescent="0.25">
      <c r="C847" t="s">
        <v>1010</v>
      </c>
    </row>
    <row r="848" spans="3:3" x14ac:dyDescent="0.25">
      <c r="C848" t="s">
        <v>1011</v>
      </c>
    </row>
    <row r="849" spans="3:3" x14ac:dyDescent="0.25">
      <c r="C849" t="s">
        <v>1012</v>
      </c>
    </row>
    <row r="850" spans="3:3" x14ac:dyDescent="0.25">
      <c r="C850" t="s">
        <v>1013</v>
      </c>
    </row>
    <row r="851" spans="3:3" x14ac:dyDescent="0.25">
      <c r="C851" t="s">
        <v>1014</v>
      </c>
    </row>
    <row r="852" spans="3:3" x14ac:dyDescent="0.25">
      <c r="C852" t="s">
        <v>1015</v>
      </c>
    </row>
    <row r="853" spans="3:3" x14ac:dyDescent="0.25">
      <c r="C853" t="s">
        <v>1016</v>
      </c>
    </row>
    <row r="854" spans="3:3" x14ac:dyDescent="0.25">
      <c r="C854" t="s">
        <v>1017</v>
      </c>
    </row>
    <row r="855" spans="3:3" x14ac:dyDescent="0.25">
      <c r="C855" t="s">
        <v>1018</v>
      </c>
    </row>
    <row r="856" spans="3:3" x14ac:dyDescent="0.25">
      <c r="C856" t="s">
        <v>1019</v>
      </c>
    </row>
    <row r="857" spans="3:3" x14ac:dyDescent="0.25">
      <c r="C857" t="s">
        <v>1020</v>
      </c>
    </row>
    <row r="858" spans="3:3" x14ac:dyDescent="0.25">
      <c r="C858" t="s">
        <v>1021</v>
      </c>
    </row>
    <row r="859" spans="3:3" x14ac:dyDescent="0.25">
      <c r="C859" t="s">
        <v>1022</v>
      </c>
    </row>
    <row r="860" spans="3:3" x14ac:dyDescent="0.25">
      <c r="C860" t="s">
        <v>1023</v>
      </c>
    </row>
    <row r="861" spans="3:3" x14ac:dyDescent="0.25">
      <c r="C861" t="s">
        <v>1024</v>
      </c>
    </row>
    <row r="862" spans="3:3" x14ac:dyDescent="0.25">
      <c r="C862" t="s">
        <v>1025</v>
      </c>
    </row>
    <row r="863" spans="3:3" x14ac:dyDescent="0.25">
      <c r="C863" t="s">
        <v>1026</v>
      </c>
    </row>
    <row r="864" spans="3:3" x14ac:dyDescent="0.25">
      <c r="C864" t="s">
        <v>1027</v>
      </c>
    </row>
    <row r="865" spans="3:3" x14ac:dyDescent="0.25">
      <c r="C865" t="s">
        <v>1028</v>
      </c>
    </row>
    <row r="866" spans="3:3" x14ac:dyDescent="0.25">
      <c r="C866" t="s">
        <v>1029</v>
      </c>
    </row>
    <row r="867" spans="3:3" x14ac:dyDescent="0.25">
      <c r="C867" t="s">
        <v>1030</v>
      </c>
    </row>
    <row r="868" spans="3:3" x14ac:dyDescent="0.25">
      <c r="C868" t="s">
        <v>1031</v>
      </c>
    </row>
    <row r="869" spans="3:3" x14ac:dyDescent="0.25">
      <c r="C869" t="s">
        <v>1032</v>
      </c>
    </row>
    <row r="870" spans="3:3" x14ac:dyDescent="0.25">
      <c r="C870" t="s">
        <v>1033</v>
      </c>
    </row>
    <row r="871" spans="3:3" x14ac:dyDescent="0.25">
      <c r="C871" t="s">
        <v>1034</v>
      </c>
    </row>
    <row r="872" spans="3:3" x14ac:dyDescent="0.25">
      <c r="C872" t="s">
        <v>1035</v>
      </c>
    </row>
    <row r="873" spans="3:3" x14ac:dyDescent="0.25">
      <c r="C873" t="s">
        <v>1036</v>
      </c>
    </row>
    <row r="874" spans="3:3" x14ac:dyDescent="0.25">
      <c r="C874" t="s">
        <v>1037</v>
      </c>
    </row>
    <row r="875" spans="3:3" x14ac:dyDescent="0.25">
      <c r="C875" t="s">
        <v>1038</v>
      </c>
    </row>
    <row r="876" spans="3:3" x14ac:dyDescent="0.25">
      <c r="C876" t="s">
        <v>1039</v>
      </c>
    </row>
    <row r="877" spans="3:3" x14ac:dyDescent="0.25">
      <c r="C877" t="s">
        <v>1040</v>
      </c>
    </row>
    <row r="878" spans="3:3" x14ac:dyDescent="0.25">
      <c r="C878" t="s">
        <v>1041</v>
      </c>
    </row>
    <row r="879" spans="3:3" x14ac:dyDescent="0.25">
      <c r="C879" t="s">
        <v>1042</v>
      </c>
    </row>
    <row r="880" spans="3:3" x14ac:dyDescent="0.25">
      <c r="C880" t="s">
        <v>1043</v>
      </c>
    </row>
    <row r="881" spans="3:3" x14ac:dyDescent="0.25">
      <c r="C881" t="s">
        <v>1044</v>
      </c>
    </row>
    <row r="882" spans="3:3" x14ac:dyDescent="0.25">
      <c r="C882" t="s">
        <v>1045</v>
      </c>
    </row>
    <row r="883" spans="3:3" x14ac:dyDescent="0.25">
      <c r="C883" t="s">
        <v>1046</v>
      </c>
    </row>
    <row r="884" spans="3:3" x14ac:dyDescent="0.25">
      <c r="C884" t="s">
        <v>1047</v>
      </c>
    </row>
    <row r="885" spans="3:3" x14ac:dyDescent="0.25">
      <c r="C885" t="s">
        <v>1048</v>
      </c>
    </row>
    <row r="886" spans="3:3" x14ac:dyDescent="0.25">
      <c r="C886" t="s">
        <v>1049</v>
      </c>
    </row>
    <row r="887" spans="3:3" x14ac:dyDescent="0.25">
      <c r="C887" t="s">
        <v>1050</v>
      </c>
    </row>
    <row r="888" spans="3:3" x14ac:dyDescent="0.25">
      <c r="C888" t="s">
        <v>1051</v>
      </c>
    </row>
    <row r="889" spans="3:3" x14ac:dyDescent="0.25">
      <c r="C889" t="s">
        <v>1052</v>
      </c>
    </row>
    <row r="890" spans="3:3" x14ac:dyDescent="0.25">
      <c r="C890" t="s">
        <v>1053</v>
      </c>
    </row>
    <row r="891" spans="3:3" x14ac:dyDescent="0.25">
      <c r="C891" t="s">
        <v>1054</v>
      </c>
    </row>
    <row r="892" spans="3:3" x14ac:dyDescent="0.25">
      <c r="C892" t="s">
        <v>1055</v>
      </c>
    </row>
    <row r="893" spans="3:3" x14ac:dyDescent="0.25">
      <c r="C893" t="s">
        <v>1056</v>
      </c>
    </row>
    <row r="894" spans="3:3" x14ac:dyDescent="0.25">
      <c r="C894" t="s">
        <v>1057</v>
      </c>
    </row>
    <row r="895" spans="3:3" x14ac:dyDescent="0.25">
      <c r="C895" t="s">
        <v>1058</v>
      </c>
    </row>
    <row r="896" spans="3:3" x14ac:dyDescent="0.25">
      <c r="C896" t="s">
        <v>1059</v>
      </c>
    </row>
    <row r="897" spans="3:3" x14ac:dyDescent="0.25">
      <c r="C897" t="s">
        <v>1060</v>
      </c>
    </row>
    <row r="898" spans="3:3" x14ac:dyDescent="0.25">
      <c r="C898" t="s">
        <v>1061</v>
      </c>
    </row>
    <row r="899" spans="3:3" x14ac:dyDescent="0.25">
      <c r="C899" t="s">
        <v>1062</v>
      </c>
    </row>
    <row r="900" spans="3:3" x14ac:dyDescent="0.25">
      <c r="C900" t="s">
        <v>1063</v>
      </c>
    </row>
    <row r="901" spans="3:3" x14ac:dyDescent="0.25">
      <c r="C901" t="s">
        <v>1064</v>
      </c>
    </row>
    <row r="902" spans="3:3" x14ac:dyDescent="0.25">
      <c r="C902" t="s">
        <v>1065</v>
      </c>
    </row>
    <row r="903" spans="3:3" x14ac:dyDescent="0.25">
      <c r="C903" t="s">
        <v>1066</v>
      </c>
    </row>
    <row r="904" spans="3:3" x14ac:dyDescent="0.25">
      <c r="C904" t="s">
        <v>1067</v>
      </c>
    </row>
    <row r="905" spans="3:3" x14ac:dyDescent="0.25">
      <c r="C905" t="s">
        <v>1068</v>
      </c>
    </row>
    <row r="906" spans="3:3" x14ac:dyDescent="0.25">
      <c r="C906" t="s">
        <v>1069</v>
      </c>
    </row>
    <row r="907" spans="3:3" x14ac:dyDescent="0.25">
      <c r="C907" t="s">
        <v>1070</v>
      </c>
    </row>
    <row r="908" spans="3:3" x14ac:dyDescent="0.25">
      <c r="C908" t="s">
        <v>1071</v>
      </c>
    </row>
    <row r="909" spans="3:3" x14ac:dyDescent="0.25">
      <c r="C909" t="s">
        <v>1072</v>
      </c>
    </row>
    <row r="910" spans="3:3" x14ac:dyDescent="0.25">
      <c r="C910" t="s">
        <v>1073</v>
      </c>
    </row>
    <row r="911" spans="3:3" x14ac:dyDescent="0.25">
      <c r="C911" t="s">
        <v>1074</v>
      </c>
    </row>
    <row r="912" spans="3:3" x14ac:dyDescent="0.25">
      <c r="C912" t="s">
        <v>1075</v>
      </c>
    </row>
    <row r="913" spans="3:3" x14ac:dyDescent="0.25">
      <c r="C913" t="s">
        <v>1076</v>
      </c>
    </row>
    <row r="914" spans="3:3" x14ac:dyDescent="0.25">
      <c r="C914" t="s">
        <v>1077</v>
      </c>
    </row>
    <row r="915" spans="3:3" x14ac:dyDescent="0.25">
      <c r="C915" t="s">
        <v>1078</v>
      </c>
    </row>
    <row r="916" spans="3:3" x14ac:dyDescent="0.25">
      <c r="C916" t="s">
        <v>1079</v>
      </c>
    </row>
    <row r="917" spans="3:3" x14ac:dyDescent="0.25">
      <c r="C917" t="s">
        <v>1080</v>
      </c>
    </row>
    <row r="918" spans="3:3" x14ac:dyDescent="0.25">
      <c r="C918" t="s">
        <v>1081</v>
      </c>
    </row>
    <row r="919" spans="3:3" x14ac:dyDescent="0.25">
      <c r="C919" t="s">
        <v>1082</v>
      </c>
    </row>
    <row r="920" spans="3:3" x14ac:dyDescent="0.25">
      <c r="C920" t="s">
        <v>1083</v>
      </c>
    </row>
    <row r="921" spans="3:3" x14ac:dyDescent="0.25">
      <c r="C921" t="s">
        <v>1084</v>
      </c>
    </row>
    <row r="922" spans="3:3" x14ac:dyDescent="0.25">
      <c r="C922" t="s">
        <v>1085</v>
      </c>
    </row>
    <row r="923" spans="3:3" x14ac:dyDescent="0.25">
      <c r="C923" t="s">
        <v>1086</v>
      </c>
    </row>
    <row r="924" spans="3:3" x14ac:dyDescent="0.25">
      <c r="C924" t="s">
        <v>1087</v>
      </c>
    </row>
    <row r="925" spans="3:3" x14ac:dyDescent="0.25">
      <c r="C925" t="s">
        <v>1088</v>
      </c>
    </row>
    <row r="926" spans="3:3" x14ac:dyDescent="0.25">
      <c r="C926" t="s">
        <v>1089</v>
      </c>
    </row>
    <row r="927" spans="3:3" x14ac:dyDescent="0.25">
      <c r="C927" t="s">
        <v>1090</v>
      </c>
    </row>
    <row r="928" spans="3:3" x14ac:dyDescent="0.25">
      <c r="C928" t="s">
        <v>1091</v>
      </c>
    </row>
    <row r="929" spans="3:3" x14ac:dyDescent="0.25">
      <c r="C929" t="s">
        <v>1092</v>
      </c>
    </row>
    <row r="930" spans="3:3" x14ac:dyDescent="0.25">
      <c r="C930" t="s">
        <v>1093</v>
      </c>
    </row>
    <row r="931" spans="3:3" x14ac:dyDescent="0.25">
      <c r="C931" t="s">
        <v>1094</v>
      </c>
    </row>
    <row r="932" spans="3:3" x14ac:dyDescent="0.25">
      <c r="C932" t="s">
        <v>1095</v>
      </c>
    </row>
    <row r="933" spans="3:3" x14ac:dyDescent="0.25">
      <c r="C933" t="s">
        <v>1096</v>
      </c>
    </row>
    <row r="934" spans="3:3" x14ac:dyDescent="0.25">
      <c r="C934" t="s">
        <v>1097</v>
      </c>
    </row>
    <row r="935" spans="3:3" x14ac:dyDescent="0.25">
      <c r="C935" t="s">
        <v>1098</v>
      </c>
    </row>
    <row r="936" spans="3:3" x14ac:dyDescent="0.25">
      <c r="C936" t="s">
        <v>1099</v>
      </c>
    </row>
    <row r="937" spans="3:3" x14ac:dyDescent="0.25">
      <c r="C937" t="s">
        <v>1100</v>
      </c>
    </row>
    <row r="938" spans="3:3" x14ac:dyDescent="0.25">
      <c r="C938" t="s">
        <v>1101</v>
      </c>
    </row>
    <row r="939" spans="3:3" x14ac:dyDescent="0.25">
      <c r="C939" t="s">
        <v>1102</v>
      </c>
    </row>
    <row r="940" spans="3:3" x14ac:dyDescent="0.25">
      <c r="C940" t="s">
        <v>1103</v>
      </c>
    </row>
    <row r="941" spans="3:3" x14ac:dyDescent="0.25">
      <c r="C941" t="s">
        <v>1104</v>
      </c>
    </row>
    <row r="942" spans="3:3" x14ac:dyDescent="0.25">
      <c r="C942" t="s">
        <v>1105</v>
      </c>
    </row>
    <row r="943" spans="3:3" x14ac:dyDescent="0.25">
      <c r="C943" t="s">
        <v>1106</v>
      </c>
    </row>
    <row r="944" spans="3:3" x14ac:dyDescent="0.25">
      <c r="C944" t="s">
        <v>1107</v>
      </c>
    </row>
    <row r="945" spans="3:3" x14ac:dyDescent="0.25">
      <c r="C945" t="s">
        <v>1108</v>
      </c>
    </row>
    <row r="946" spans="3:3" x14ac:dyDescent="0.25">
      <c r="C946" t="s">
        <v>1109</v>
      </c>
    </row>
    <row r="947" spans="3:3" x14ac:dyDescent="0.25">
      <c r="C947" t="s">
        <v>1110</v>
      </c>
    </row>
    <row r="948" spans="3:3" x14ac:dyDescent="0.25">
      <c r="C948" t="s">
        <v>1111</v>
      </c>
    </row>
    <row r="949" spans="3:3" x14ac:dyDescent="0.25">
      <c r="C949" t="s">
        <v>1112</v>
      </c>
    </row>
    <row r="950" spans="3:3" x14ac:dyDescent="0.25">
      <c r="C950" t="s">
        <v>1113</v>
      </c>
    </row>
    <row r="951" spans="3:3" x14ac:dyDescent="0.25">
      <c r="C951" t="s">
        <v>1114</v>
      </c>
    </row>
    <row r="952" spans="3:3" x14ac:dyDescent="0.25">
      <c r="C952" t="s">
        <v>1115</v>
      </c>
    </row>
    <row r="953" spans="3:3" x14ac:dyDescent="0.25">
      <c r="C953" t="s">
        <v>1116</v>
      </c>
    </row>
    <row r="954" spans="3:3" x14ac:dyDescent="0.25">
      <c r="C954" t="s">
        <v>1117</v>
      </c>
    </row>
    <row r="955" spans="3:3" x14ac:dyDescent="0.25">
      <c r="C955" t="s">
        <v>1118</v>
      </c>
    </row>
    <row r="956" spans="3:3" x14ac:dyDescent="0.25">
      <c r="C956" t="s">
        <v>1119</v>
      </c>
    </row>
    <row r="957" spans="3:3" x14ac:dyDescent="0.25">
      <c r="C957" t="s">
        <v>1120</v>
      </c>
    </row>
    <row r="958" spans="3:3" x14ac:dyDescent="0.25">
      <c r="C958" t="s">
        <v>1121</v>
      </c>
    </row>
    <row r="959" spans="3:3" x14ac:dyDescent="0.25">
      <c r="C959" t="s">
        <v>1122</v>
      </c>
    </row>
    <row r="960" spans="3:3" x14ac:dyDescent="0.25">
      <c r="C960" t="s">
        <v>1123</v>
      </c>
    </row>
    <row r="961" spans="3:3" x14ac:dyDescent="0.25">
      <c r="C961" t="s">
        <v>1124</v>
      </c>
    </row>
    <row r="962" spans="3:3" x14ac:dyDescent="0.25">
      <c r="C962" t="s">
        <v>1125</v>
      </c>
    </row>
    <row r="963" spans="3:3" x14ac:dyDescent="0.25">
      <c r="C963" t="s">
        <v>1126</v>
      </c>
    </row>
    <row r="964" spans="3:3" x14ac:dyDescent="0.25">
      <c r="C964" t="s">
        <v>1127</v>
      </c>
    </row>
    <row r="965" spans="3:3" x14ac:dyDescent="0.25">
      <c r="C965" t="s">
        <v>1128</v>
      </c>
    </row>
    <row r="966" spans="3:3" x14ac:dyDescent="0.25">
      <c r="C966" t="s">
        <v>1129</v>
      </c>
    </row>
    <row r="967" spans="3:3" x14ac:dyDescent="0.25">
      <c r="C967" t="s">
        <v>1130</v>
      </c>
    </row>
    <row r="968" spans="3:3" x14ac:dyDescent="0.25">
      <c r="C968" t="s">
        <v>1131</v>
      </c>
    </row>
    <row r="969" spans="3:3" x14ac:dyDescent="0.25">
      <c r="C969" t="s">
        <v>1132</v>
      </c>
    </row>
    <row r="970" spans="3:3" x14ac:dyDescent="0.25">
      <c r="C970" t="s">
        <v>1133</v>
      </c>
    </row>
    <row r="971" spans="3:3" x14ac:dyDescent="0.25">
      <c r="C971" t="s">
        <v>1134</v>
      </c>
    </row>
    <row r="972" spans="3:3" x14ac:dyDescent="0.25">
      <c r="C972" t="s">
        <v>1135</v>
      </c>
    </row>
    <row r="973" spans="3:3" x14ac:dyDescent="0.25">
      <c r="C973" t="s">
        <v>1136</v>
      </c>
    </row>
    <row r="974" spans="3:3" x14ac:dyDescent="0.25">
      <c r="C974" t="s">
        <v>1137</v>
      </c>
    </row>
    <row r="975" spans="3:3" x14ac:dyDescent="0.25">
      <c r="C975" t="s">
        <v>1138</v>
      </c>
    </row>
    <row r="976" spans="3:3" x14ac:dyDescent="0.25">
      <c r="C976" t="s">
        <v>1139</v>
      </c>
    </row>
    <row r="977" spans="3:3" x14ac:dyDescent="0.25">
      <c r="C977" t="s">
        <v>1140</v>
      </c>
    </row>
    <row r="978" spans="3:3" x14ac:dyDescent="0.25">
      <c r="C978" t="s">
        <v>1141</v>
      </c>
    </row>
    <row r="979" spans="3:3" x14ac:dyDescent="0.25">
      <c r="C979" t="s">
        <v>1142</v>
      </c>
    </row>
    <row r="980" spans="3:3" x14ac:dyDescent="0.25">
      <c r="C980" t="s">
        <v>1143</v>
      </c>
    </row>
    <row r="981" spans="3:3" x14ac:dyDescent="0.25">
      <c r="C981" t="s">
        <v>1144</v>
      </c>
    </row>
    <row r="982" spans="3:3" x14ac:dyDescent="0.25">
      <c r="C982" t="s">
        <v>1145</v>
      </c>
    </row>
    <row r="983" spans="3:3" x14ac:dyDescent="0.25">
      <c r="C983" t="s">
        <v>1146</v>
      </c>
    </row>
    <row r="984" spans="3:3" x14ac:dyDescent="0.25">
      <c r="C984" t="s">
        <v>1147</v>
      </c>
    </row>
    <row r="985" spans="3:3" x14ac:dyDescent="0.25">
      <c r="C985" t="s">
        <v>1148</v>
      </c>
    </row>
    <row r="986" spans="3:3" x14ac:dyDescent="0.25">
      <c r="C986" t="s">
        <v>1149</v>
      </c>
    </row>
    <row r="987" spans="3:3" x14ac:dyDescent="0.25">
      <c r="C987" t="s">
        <v>1150</v>
      </c>
    </row>
    <row r="988" spans="3:3" x14ac:dyDescent="0.25">
      <c r="C988" t="s">
        <v>1151</v>
      </c>
    </row>
    <row r="989" spans="3:3" x14ac:dyDescent="0.25">
      <c r="C989" t="s">
        <v>1152</v>
      </c>
    </row>
    <row r="990" spans="3:3" x14ac:dyDescent="0.25">
      <c r="C990" t="s">
        <v>1153</v>
      </c>
    </row>
    <row r="991" spans="3:3" x14ac:dyDescent="0.25">
      <c r="C991" t="s">
        <v>1154</v>
      </c>
    </row>
    <row r="992" spans="3:3" x14ac:dyDescent="0.25">
      <c r="C992" t="s">
        <v>1155</v>
      </c>
    </row>
    <row r="993" spans="3:3" x14ac:dyDescent="0.25">
      <c r="C993" t="s">
        <v>1156</v>
      </c>
    </row>
    <row r="994" spans="3:3" x14ac:dyDescent="0.25">
      <c r="C994" t="s">
        <v>1157</v>
      </c>
    </row>
    <row r="995" spans="3:3" x14ac:dyDescent="0.25">
      <c r="C995" t="s">
        <v>1158</v>
      </c>
    </row>
    <row r="996" spans="3:3" x14ac:dyDescent="0.25">
      <c r="C996" t="s">
        <v>1159</v>
      </c>
    </row>
    <row r="997" spans="3:3" x14ac:dyDescent="0.25">
      <c r="C997" t="s">
        <v>1160</v>
      </c>
    </row>
    <row r="998" spans="3:3" x14ac:dyDescent="0.25">
      <c r="C998" t="s">
        <v>1161</v>
      </c>
    </row>
    <row r="999" spans="3:3" x14ac:dyDescent="0.25">
      <c r="C999" t="s">
        <v>1162</v>
      </c>
    </row>
    <row r="1000" spans="3:3" x14ac:dyDescent="0.25">
      <c r="C1000" t="s">
        <v>1163</v>
      </c>
    </row>
    <row r="1001" spans="3:3" x14ac:dyDescent="0.25">
      <c r="C1001" t="s">
        <v>1164</v>
      </c>
    </row>
    <row r="1002" spans="3:3" x14ac:dyDescent="0.25">
      <c r="C1002" t="s">
        <v>1165</v>
      </c>
    </row>
    <row r="1003" spans="3:3" x14ac:dyDescent="0.25">
      <c r="C1003" t="s">
        <v>1166</v>
      </c>
    </row>
    <row r="1004" spans="3:3" x14ac:dyDescent="0.25">
      <c r="C1004" t="s">
        <v>1167</v>
      </c>
    </row>
    <row r="1005" spans="3:3" x14ac:dyDescent="0.25">
      <c r="C1005" t="s">
        <v>1168</v>
      </c>
    </row>
    <row r="1006" spans="3:3" x14ac:dyDescent="0.25">
      <c r="C1006" t="s">
        <v>1169</v>
      </c>
    </row>
    <row r="1007" spans="3:3" x14ac:dyDescent="0.25">
      <c r="C1007" t="s">
        <v>1170</v>
      </c>
    </row>
    <row r="1008" spans="3:3" x14ac:dyDescent="0.25">
      <c r="C1008" t="s">
        <v>1171</v>
      </c>
    </row>
    <row r="1009" spans="3:3" x14ac:dyDescent="0.25">
      <c r="C1009" t="s">
        <v>1172</v>
      </c>
    </row>
    <row r="1010" spans="3:3" x14ac:dyDescent="0.25">
      <c r="C1010" t="s">
        <v>1173</v>
      </c>
    </row>
    <row r="1011" spans="3:3" x14ac:dyDescent="0.25">
      <c r="C1011" t="s">
        <v>1174</v>
      </c>
    </row>
    <row r="1012" spans="3:3" x14ac:dyDescent="0.25">
      <c r="C1012" t="s">
        <v>1175</v>
      </c>
    </row>
    <row r="1013" spans="3:3" x14ac:dyDescent="0.25">
      <c r="C1013" t="s">
        <v>1176</v>
      </c>
    </row>
    <row r="1014" spans="3:3" x14ac:dyDescent="0.25">
      <c r="C1014" t="s">
        <v>1177</v>
      </c>
    </row>
    <row r="1015" spans="3:3" x14ac:dyDescent="0.25">
      <c r="C1015" t="s">
        <v>1178</v>
      </c>
    </row>
    <row r="1016" spans="3:3" x14ac:dyDescent="0.25">
      <c r="C1016" t="s">
        <v>1179</v>
      </c>
    </row>
    <row r="1017" spans="3:3" x14ac:dyDescent="0.25">
      <c r="C1017" t="s">
        <v>1180</v>
      </c>
    </row>
    <row r="1018" spans="3:3" x14ac:dyDescent="0.25">
      <c r="C1018" t="s">
        <v>1181</v>
      </c>
    </row>
    <row r="1019" spans="3:3" x14ac:dyDescent="0.25">
      <c r="C1019" t="s">
        <v>1182</v>
      </c>
    </row>
    <row r="1020" spans="3:3" x14ac:dyDescent="0.25">
      <c r="C1020" t="s">
        <v>1183</v>
      </c>
    </row>
    <row r="1021" spans="3:3" x14ac:dyDescent="0.25">
      <c r="C1021" t="s">
        <v>1184</v>
      </c>
    </row>
    <row r="1022" spans="3:3" x14ac:dyDescent="0.25">
      <c r="C1022" t="s">
        <v>1185</v>
      </c>
    </row>
    <row r="1023" spans="3:3" x14ac:dyDescent="0.25">
      <c r="C1023" t="s">
        <v>1186</v>
      </c>
    </row>
    <row r="1024" spans="3:3" x14ac:dyDescent="0.25">
      <c r="C1024" t="s">
        <v>1187</v>
      </c>
    </row>
    <row r="1025" spans="3:3" x14ac:dyDescent="0.25">
      <c r="C1025" t="s">
        <v>1188</v>
      </c>
    </row>
    <row r="1026" spans="3:3" x14ac:dyDescent="0.25">
      <c r="C1026" t="s">
        <v>1189</v>
      </c>
    </row>
    <row r="1027" spans="3:3" x14ac:dyDescent="0.25">
      <c r="C1027" t="s">
        <v>1190</v>
      </c>
    </row>
    <row r="1028" spans="3:3" x14ac:dyDescent="0.25">
      <c r="C1028" t="s">
        <v>1191</v>
      </c>
    </row>
    <row r="1029" spans="3:3" x14ac:dyDescent="0.25">
      <c r="C1029" t="s">
        <v>1192</v>
      </c>
    </row>
    <row r="1030" spans="3:3" x14ac:dyDescent="0.25">
      <c r="C1030" t="s">
        <v>1193</v>
      </c>
    </row>
    <row r="1031" spans="3:3" x14ac:dyDescent="0.25">
      <c r="C1031" t="s">
        <v>1194</v>
      </c>
    </row>
    <row r="1032" spans="3:3" x14ac:dyDescent="0.25">
      <c r="C1032" t="s">
        <v>1195</v>
      </c>
    </row>
    <row r="1033" spans="3:3" x14ac:dyDescent="0.25">
      <c r="C1033" t="s">
        <v>1196</v>
      </c>
    </row>
    <row r="1034" spans="3:3" x14ac:dyDescent="0.25">
      <c r="C1034" t="s">
        <v>1197</v>
      </c>
    </row>
    <row r="1035" spans="3:3" x14ac:dyDescent="0.25">
      <c r="C1035" t="s">
        <v>1198</v>
      </c>
    </row>
    <row r="1036" spans="3:3" x14ac:dyDescent="0.25">
      <c r="C1036" t="s">
        <v>1199</v>
      </c>
    </row>
    <row r="1037" spans="3:3" x14ac:dyDescent="0.25">
      <c r="C1037" t="s">
        <v>1200</v>
      </c>
    </row>
    <row r="1038" spans="3:3" x14ac:dyDescent="0.25">
      <c r="C1038" t="s">
        <v>1201</v>
      </c>
    </row>
    <row r="1039" spans="3:3" x14ac:dyDescent="0.25">
      <c r="C1039" t="s">
        <v>1202</v>
      </c>
    </row>
    <row r="1040" spans="3:3" x14ac:dyDescent="0.25">
      <c r="C1040" t="s">
        <v>1203</v>
      </c>
    </row>
    <row r="1041" spans="3:3" x14ac:dyDescent="0.25">
      <c r="C1041" t="s">
        <v>1204</v>
      </c>
    </row>
    <row r="1042" spans="3:3" x14ac:dyDescent="0.25">
      <c r="C1042" t="s">
        <v>1205</v>
      </c>
    </row>
    <row r="1043" spans="3:3" x14ac:dyDescent="0.25">
      <c r="C1043" t="s">
        <v>1206</v>
      </c>
    </row>
    <row r="1044" spans="3:3" x14ac:dyDescent="0.25">
      <c r="C1044" t="s">
        <v>1207</v>
      </c>
    </row>
    <row r="1045" spans="3:3" x14ac:dyDescent="0.25">
      <c r="C1045" t="s">
        <v>1208</v>
      </c>
    </row>
    <row r="1046" spans="3:3" x14ac:dyDescent="0.25">
      <c r="C1046" t="s">
        <v>1209</v>
      </c>
    </row>
    <row r="1047" spans="3:3" x14ac:dyDescent="0.25">
      <c r="C1047" t="s">
        <v>1210</v>
      </c>
    </row>
    <row r="1048" spans="3:3" x14ac:dyDescent="0.25">
      <c r="C1048" t="s">
        <v>1211</v>
      </c>
    </row>
    <row r="1049" spans="3:3" x14ac:dyDescent="0.25">
      <c r="C1049" t="s">
        <v>1212</v>
      </c>
    </row>
    <row r="1050" spans="3:3" x14ac:dyDescent="0.25">
      <c r="C1050" t="s">
        <v>1213</v>
      </c>
    </row>
    <row r="1051" spans="3:3" x14ac:dyDescent="0.25">
      <c r="C1051" t="s">
        <v>1214</v>
      </c>
    </row>
    <row r="1052" spans="3:3" x14ac:dyDescent="0.25">
      <c r="C1052" t="s">
        <v>1215</v>
      </c>
    </row>
    <row r="1053" spans="3:3" x14ac:dyDescent="0.25">
      <c r="C1053" t="s">
        <v>1216</v>
      </c>
    </row>
    <row r="1054" spans="3:3" x14ac:dyDescent="0.25">
      <c r="C1054" t="s">
        <v>1217</v>
      </c>
    </row>
    <row r="1055" spans="3:3" x14ac:dyDescent="0.25">
      <c r="C1055" t="s">
        <v>1218</v>
      </c>
    </row>
    <row r="1056" spans="3:3" x14ac:dyDescent="0.25">
      <c r="C1056" t="s">
        <v>1219</v>
      </c>
    </row>
    <row r="1057" spans="3:3" x14ac:dyDescent="0.25">
      <c r="C1057" t="s">
        <v>1220</v>
      </c>
    </row>
    <row r="1058" spans="3:3" x14ac:dyDescent="0.25">
      <c r="C1058" t="s">
        <v>1221</v>
      </c>
    </row>
    <row r="1059" spans="3:3" x14ac:dyDescent="0.25">
      <c r="C1059" t="s">
        <v>1222</v>
      </c>
    </row>
    <row r="1060" spans="3:3" x14ac:dyDescent="0.25">
      <c r="C1060" t="s">
        <v>1223</v>
      </c>
    </row>
    <row r="1061" spans="3:3" x14ac:dyDescent="0.25">
      <c r="C1061" t="s">
        <v>1224</v>
      </c>
    </row>
    <row r="1062" spans="3:3" x14ac:dyDescent="0.25">
      <c r="C1062" t="s">
        <v>1225</v>
      </c>
    </row>
    <row r="1063" spans="3:3" x14ac:dyDescent="0.25">
      <c r="C1063" t="s">
        <v>1226</v>
      </c>
    </row>
    <row r="1064" spans="3:3" x14ac:dyDescent="0.25">
      <c r="C1064" t="s">
        <v>1227</v>
      </c>
    </row>
    <row r="1065" spans="3:3" x14ac:dyDescent="0.25">
      <c r="C1065" t="s">
        <v>1228</v>
      </c>
    </row>
    <row r="1066" spans="3:3" x14ac:dyDescent="0.25">
      <c r="C1066" t="s">
        <v>1229</v>
      </c>
    </row>
    <row r="1067" spans="3:3" x14ac:dyDescent="0.25">
      <c r="C1067" t="s">
        <v>1230</v>
      </c>
    </row>
    <row r="1068" spans="3:3" x14ac:dyDescent="0.25">
      <c r="C1068" t="s">
        <v>1231</v>
      </c>
    </row>
    <row r="1069" spans="3:3" x14ac:dyDescent="0.25">
      <c r="C1069" t="s">
        <v>1232</v>
      </c>
    </row>
    <row r="1070" spans="3:3" x14ac:dyDescent="0.25">
      <c r="C1070" t="s">
        <v>1233</v>
      </c>
    </row>
    <row r="1071" spans="3:3" x14ac:dyDescent="0.25">
      <c r="C1071" t="s">
        <v>1234</v>
      </c>
    </row>
    <row r="1072" spans="3:3" x14ac:dyDescent="0.25">
      <c r="C1072" t="s">
        <v>1235</v>
      </c>
    </row>
    <row r="1073" spans="3:3" x14ac:dyDescent="0.25">
      <c r="C1073" t="s">
        <v>1236</v>
      </c>
    </row>
    <row r="1074" spans="3:3" x14ac:dyDescent="0.25">
      <c r="C1074" t="s">
        <v>1237</v>
      </c>
    </row>
    <row r="1075" spans="3:3" x14ac:dyDescent="0.25">
      <c r="C1075" t="s">
        <v>1238</v>
      </c>
    </row>
    <row r="1076" spans="3:3" x14ac:dyDescent="0.25">
      <c r="C1076" t="s">
        <v>1239</v>
      </c>
    </row>
    <row r="1077" spans="3:3" x14ac:dyDescent="0.25">
      <c r="C1077" t="s">
        <v>1240</v>
      </c>
    </row>
    <row r="1078" spans="3:3" x14ac:dyDescent="0.25">
      <c r="C1078" t="s">
        <v>1241</v>
      </c>
    </row>
    <row r="1079" spans="3:3" x14ac:dyDescent="0.25">
      <c r="C1079" t="s">
        <v>1242</v>
      </c>
    </row>
    <row r="1080" spans="3:3" x14ac:dyDescent="0.25">
      <c r="C1080" t="s">
        <v>1243</v>
      </c>
    </row>
    <row r="1081" spans="3:3" x14ac:dyDescent="0.25">
      <c r="C1081" t="s">
        <v>1244</v>
      </c>
    </row>
    <row r="1082" spans="3:3" x14ac:dyDescent="0.25">
      <c r="C1082" t="s">
        <v>1245</v>
      </c>
    </row>
    <row r="1083" spans="3:3" x14ac:dyDescent="0.25">
      <c r="C1083" t="s">
        <v>1246</v>
      </c>
    </row>
    <row r="1084" spans="3:3" x14ac:dyDescent="0.25">
      <c r="C1084" t="s">
        <v>1247</v>
      </c>
    </row>
    <row r="1085" spans="3:3" x14ac:dyDescent="0.25">
      <c r="C1085" t="s">
        <v>1248</v>
      </c>
    </row>
    <row r="1086" spans="3:3" x14ac:dyDescent="0.25">
      <c r="C1086" t="s">
        <v>1249</v>
      </c>
    </row>
    <row r="1087" spans="3:3" x14ac:dyDescent="0.25">
      <c r="C1087" t="s">
        <v>1250</v>
      </c>
    </row>
    <row r="1088" spans="3:3" x14ac:dyDescent="0.25">
      <c r="C1088" t="s">
        <v>1251</v>
      </c>
    </row>
    <row r="1089" spans="3:3" x14ac:dyDescent="0.25">
      <c r="C1089" t="s">
        <v>1252</v>
      </c>
    </row>
    <row r="1090" spans="3:3" x14ac:dyDescent="0.25">
      <c r="C1090" t="s">
        <v>1253</v>
      </c>
    </row>
    <row r="1091" spans="3:3" x14ac:dyDescent="0.25">
      <c r="C1091" t="s">
        <v>1254</v>
      </c>
    </row>
    <row r="1092" spans="3:3" x14ac:dyDescent="0.25">
      <c r="C1092" t="s">
        <v>1255</v>
      </c>
    </row>
    <row r="1093" spans="3:3" x14ac:dyDescent="0.25">
      <c r="C1093" t="s">
        <v>1256</v>
      </c>
    </row>
    <row r="1094" spans="3:3" x14ac:dyDescent="0.25">
      <c r="C1094" t="s">
        <v>1257</v>
      </c>
    </row>
    <row r="1095" spans="3:3" x14ac:dyDescent="0.25">
      <c r="C1095" t="s">
        <v>1258</v>
      </c>
    </row>
    <row r="1096" spans="3:3" x14ac:dyDescent="0.25">
      <c r="C1096" t="s">
        <v>1259</v>
      </c>
    </row>
    <row r="1097" spans="3:3" x14ac:dyDescent="0.25">
      <c r="C1097" t="s">
        <v>1260</v>
      </c>
    </row>
    <row r="1098" spans="3:3" x14ac:dyDescent="0.25">
      <c r="C1098" t="s">
        <v>1261</v>
      </c>
    </row>
    <row r="1099" spans="3:3" x14ac:dyDescent="0.25">
      <c r="C1099" t="s">
        <v>1262</v>
      </c>
    </row>
    <row r="1100" spans="3:3" x14ac:dyDescent="0.25">
      <c r="C1100" t="s">
        <v>1263</v>
      </c>
    </row>
    <row r="1101" spans="3:3" x14ac:dyDescent="0.25">
      <c r="C1101" t="s">
        <v>1264</v>
      </c>
    </row>
    <row r="1102" spans="3:3" x14ac:dyDescent="0.25">
      <c r="C1102" t="s">
        <v>1265</v>
      </c>
    </row>
    <row r="1103" spans="3:3" x14ac:dyDescent="0.25">
      <c r="C1103" t="s">
        <v>1266</v>
      </c>
    </row>
    <row r="1104" spans="3:3" x14ac:dyDescent="0.25">
      <c r="C1104" t="s">
        <v>1267</v>
      </c>
    </row>
    <row r="1105" spans="3:3" x14ac:dyDescent="0.25">
      <c r="C1105" t="s">
        <v>1268</v>
      </c>
    </row>
    <row r="1106" spans="3:3" x14ac:dyDescent="0.25">
      <c r="C1106" t="s">
        <v>1269</v>
      </c>
    </row>
    <row r="1107" spans="3:3" x14ac:dyDescent="0.25">
      <c r="C1107" t="s">
        <v>1270</v>
      </c>
    </row>
    <row r="1108" spans="3:3" x14ac:dyDescent="0.25">
      <c r="C1108" t="s">
        <v>1271</v>
      </c>
    </row>
    <row r="1109" spans="3:3" x14ac:dyDescent="0.25">
      <c r="C1109" t="s">
        <v>1272</v>
      </c>
    </row>
    <row r="1110" spans="3:3" x14ac:dyDescent="0.25">
      <c r="C1110" t="s">
        <v>1273</v>
      </c>
    </row>
    <row r="1111" spans="3:3" x14ac:dyDescent="0.25">
      <c r="C1111" t="s">
        <v>1274</v>
      </c>
    </row>
    <row r="1112" spans="3:3" x14ac:dyDescent="0.25">
      <c r="C1112" t="s">
        <v>1275</v>
      </c>
    </row>
    <row r="1113" spans="3:3" x14ac:dyDescent="0.25">
      <c r="C1113" t="s">
        <v>1276</v>
      </c>
    </row>
    <row r="1114" spans="3:3" x14ac:dyDescent="0.25">
      <c r="C1114" t="s">
        <v>1277</v>
      </c>
    </row>
    <row r="1115" spans="3:3" x14ac:dyDescent="0.25">
      <c r="C1115" t="s">
        <v>1278</v>
      </c>
    </row>
    <row r="1116" spans="3:3" x14ac:dyDescent="0.25">
      <c r="C1116" t="s">
        <v>1279</v>
      </c>
    </row>
    <row r="1117" spans="3:3" x14ac:dyDescent="0.25">
      <c r="C1117" t="s">
        <v>1280</v>
      </c>
    </row>
  </sheetData>
  <sortState xmlns:xlrd2="http://schemas.microsoft.com/office/spreadsheetml/2017/richdata2" ref="C1:C1117">
    <sortCondition ref="C1:C1117"/>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e0c3cce-6c31-4f1f-b54e-e7c442e692b0" xsi:nil="true"/>
    <lcf76f155ced4ddcb4097134ff3c332f xmlns="0c3ff982-b687-4eb5-9a04-fd6efaf5d5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6E0F052F7D8D049BB205D4AAC80D1CC" ma:contentTypeVersion="19" ma:contentTypeDescription="Crear nuevo documento." ma:contentTypeScope="" ma:versionID="6ee36d7f97570a1ce4426e7bad6dd70b">
  <xsd:schema xmlns:xsd="http://www.w3.org/2001/XMLSchema" xmlns:xs="http://www.w3.org/2001/XMLSchema" xmlns:p="http://schemas.microsoft.com/office/2006/metadata/properties" xmlns:ns2="0c3ff982-b687-4eb5-9a04-fd6efaf5d504" xmlns:ns3="ae0c3cce-6c31-4f1f-b54e-e7c442e692b0" targetNamespace="http://schemas.microsoft.com/office/2006/metadata/properties" ma:root="true" ma:fieldsID="6e39c834e864aadeed0f7e81b32e97ff" ns2:_="" ns3:_="">
    <xsd:import namespace="0c3ff982-b687-4eb5-9a04-fd6efaf5d504"/>
    <xsd:import namespace="ae0c3cce-6c31-4f1f-b54e-e7c442e692b0"/>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3ff982-b687-4eb5-9a04-fd6efaf5d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912e655-385c-46bd-b52b-7c1134c93539"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0c3cce-6c31-4f1f-b54e-e7c442e692b0"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963f1d6-81ba-41f1-a10f-a01c4f40578d}" ma:internalName="TaxCatchAll" ma:showField="CatchAllData" ma:web="ae0c3cce-6c31-4f1f-b54e-e7c442e692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B54750-2406-4A16-9646-720B961FE9CA}">
  <ds:schemaRefs>
    <ds:schemaRef ds:uri="http://schemas.microsoft.com/office/2006/metadata/properties"/>
    <ds:schemaRef ds:uri="http://schemas.microsoft.com/office/infopath/2007/PartnerControls"/>
    <ds:schemaRef ds:uri="ae0c3cce-6c31-4f1f-b54e-e7c442e692b0"/>
    <ds:schemaRef ds:uri="0c3ff982-b687-4eb5-9a04-fd6efaf5d504"/>
  </ds:schemaRefs>
</ds:datastoreItem>
</file>

<file path=customXml/itemProps2.xml><?xml version="1.0" encoding="utf-8"?>
<ds:datastoreItem xmlns:ds="http://schemas.openxmlformats.org/officeDocument/2006/customXml" ds:itemID="{73A95121-BD35-41D3-9543-5E7063EB4C73}">
  <ds:schemaRefs>
    <ds:schemaRef ds:uri="http://schemas.microsoft.com/sharepoint/v3/contenttype/forms"/>
  </ds:schemaRefs>
</ds:datastoreItem>
</file>

<file path=customXml/itemProps3.xml><?xml version="1.0" encoding="utf-8"?>
<ds:datastoreItem xmlns:ds="http://schemas.openxmlformats.org/officeDocument/2006/customXml" ds:itemID="{C8B30133-479A-4335-902D-0E53CA6598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3ff982-b687-4eb5-9a04-fd6efaf5d504"/>
    <ds:schemaRef ds:uri="ae0c3cce-6c31-4f1f-b54e-e7c442e692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f25ac5d-820e-433e-8460-6c0c6dd4e7e8}" enabled="0" method="" siteId="{0f25ac5d-820e-433e-8460-6c0c6dd4e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INSTRUCTIVO</vt:lpstr>
      <vt:lpstr>GTH-FOR10 ACTUALIZADO</vt:lpstr>
      <vt:lpstr>BASE</vt:lpstr>
      <vt:lpstr>SALARIOS</vt:lpstr>
      <vt:lpstr>Hoja8</vt:lpstr>
      <vt:lpstr>Hoja2</vt:lpstr>
      <vt:lpstr>Hoja3</vt:lpstr>
      <vt:lpstr>Hoja1</vt:lpstr>
      <vt:lpstr>Listados</vt:lpstr>
      <vt:lpstr>'GTH-FOR10 ACTUALIZADO'!Área_de_impresión</vt:lpstr>
      <vt:lpstr>listaDivipola</vt:lpstr>
    </vt:vector>
  </TitlesOfParts>
  <Manager/>
  <Company>MAVDT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chguzman</dc:creator>
  <cp:keywords/>
  <dc:description/>
  <cp:lastModifiedBy>Lina Fernanda Sanchez Barriga</cp:lastModifiedBy>
  <cp:revision/>
  <cp:lastPrinted>2025-07-16T15:12:37Z</cp:lastPrinted>
  <dcterms:created xsi:type="dcterms:W3CDTF">2007-01-12T14:52:26Z</dcterms:created>
  <dcterms:modified xsi:type="dcterms:W3CDTF">2025-11-05T20:27:22Z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0x010100B6E0F052F7D8D049BB205D4AAC80D1CC</vt:lpwstr>
  </property>
  <property fmtid="{D5CDD505-2E9C-101B-9397-08002B2CF9AE}" pid="3" name="MediaServiceImageTags">
    <vt:lpwstr/>
  </property>
</Properties>
</file>